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C:\Users\디자인진흥원\Desktop\준현\1. 계약\계약내역\(전략사업팀) 전용공간 구축 실내건축공사 추진 용역__김홍근\2. 입찰공고\"/>
    </mc:Choice>
  </mc:AlternateContent>
  <xr:revisionPtr revIDLastSave="0" documentId="8_{89282BD0-914C-40A5-A57D-D034115D7762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표지" sheetId="17" r:id="rId1"/>
    <sheet name="원가계산서" sheetId="2" r:id="rId2"/>
    <sheet name="공종별집계표" sheetId="3" r:id="rId3"/>
    <sheet name="내역서" sheetId="4" r:id="rId4"/>
    <sheet name="내역적용수량" sheetId="5" r:id="rId5"/>
    <sheet name="수량산출" sheetId="6" r:id="rId6"/>
  </sheets>
  <definedNames>
    <definedName name="_xlnm.Print_Area" localSheetId="2">공종별집계표!$A$1:$M$28</definedName>
    <definedName name="_xlnm.Print_Area" localSheetId="3">내역서!$A$1:$M$151</definedName>
    <definedName name="_xlnm.Print_Area" localSheetId="4">내역적용수량!$A$1:$F$147</definedName>
    <definedName name="_xlnm.Print_Area" localSheetId="5">수량산출!$A$1:$F$131</definedName>
    <definedName name="_xlnm.Print_Area" localSheetId="1">원가계산서!$A$1:$I$33</definedName>
    <definedName name="_xlnm.Print_Area" localSheetId="0">표지!$A$1:$L$15</definedName>
    <definedName name="_xlnm.Print_Titles" localSheetId="3">내역서!$1:$4</definedName>
    <definedName name="_xlnm.Print_Titles" localSheetId="4">내역적용수량!$1:$2</definedName>
    <definedName name="_xlnm.Print_Titles" localSheetId="5">수량산출!$1:$2</definedName>
  </definedNames>
  <calcPr calcId="191029"/>
</workbook>
</file>

<file path=xl/calcChain.xml><?xml version="1.0" encoding="utf-8"?>
<calcChain xmlns="http://schemas.openxmlformats.org/spreadsheetml/2006/main">
  <c r="E11" i="5" l="1"/>
  <c r="A8" i="3"/>
  <c r="M93" i="6" l="1"/>
  <c r="D93" i="6" s="1"/>
  <c r="E90" i="5" s="1"/>
  <c r="E93" i="5"/>
  <c r="M95" i="6"/>
  <c r="D95" i="6" s="1"/>
  <c r="D104" i="4" s="1"/>
  <c r="M94" i="6"/>
  <c r="D94" i="6" s="1"/>
  <c r="M96" i="6"/>
  <c r="D96" i="6" s="1"/>
  <c r="D105" i="4" s="1"/>
  <c r="M98" i="6"/>
  <c r="M122" i="6"/>
  <c r="M120" i="6"/>
  <c r="M119" i="6"/>
  <c r="M117" i="6"/>
  <c r="M115" i="6"/>
  <c r="M114" i="6"/>
  <c r="M106" i="6"/>
  <c r="M104" i="6"/>
  <c r="M103" i="6"/>
  <c r="M101" i="6"/>
  <c r="M100" i="6"/>
  <c r="M99" i="6"/>
  <c r="M92" i="6"/>
  <c r="M85" i="6"/>
  <c r="M83" i="6"/>
  <c r="M82" i="6"/>
  <c r="M81" i="6"/>
  <c r="M79" i="6"/>
  <c r="M78" i="6"/>
  <c r="M77" i="6"/>
  <c r="M76" i="6"/>
  <c r="M75" i="6"/>
  <c r="M74" i="6"/>
  <c r="M72" i="6"/>
  <c r="M71" i="6"/>
  <c r="M70" i="6"/>
  <c r="M63" i="6"/>
  <c r="M61" i="6"/>
  <c r="M60" i="6"/>
  <c r="M58" i="6"/>
  <c r="M57" i="6"/>
  <c r="M56" i="6"/>
  <c r="M50" i="6"/>
  <c r="M52" i="6"/>
  <c r="M53" i="6"/>
  <c r="M48" i="6"/>
  <c r="M47" i="6"/>
  <c r="M46" i="6"/>
  <c r="M45" i="6"/>
  <c r="M44" i="6"/>
  <c r="M42" i="6"/>
  <c r="M41" i="6"/>
  <c r="M40" i="6"/>
  <c r="M31" i="6"/>
  <c r="M30" i="6"/>
  <c r="M29" i="6"/>
  <c r="M26" i="6"/>
  <c r="M20" i="6"/>
  <c r="M27" i="6"/>
  <c r="M25" i="6"/>
  <c r="M24" i="6"/>
  <c r="M22" i="6"/>
  <c r="M21" i="6"/>
  <c r="M19" i="6"/>
  <c r="M16" i="6"/>
  <c r="M15" i="6"/>
  <c r="M14" i="6"/>
  <c r="M13" i="6"/>
  <c r="M12" i="6"/>
  <c r="M10" i="6"/>
  <c r="M9" i="6"/>
  <c r="M7" i="6"/>
  <c r="M6" i="6"/>
  <c r="M5" i="6"/>
  <c r="D119" i="4"/>
  <c r="E104" i="5"/>
  <c r="D107" i="6"/>
  <c r="D31" i="6"/>
  <c r="E30" i="5" s="1"/>
  <c r="M33" i="6"/>
  <c r="M34" i="6"/>
  <c r="E92" i="5" l="1"/>
  <c r="E91" i="5"/>
  <c r="D103" i="4"/>
  <c r="D35" i="4"/>
  <c r="D102" i="4"/>
  <c r="D104" i="6" l="1"/>
  <c r="M84" i="6"/>
  <c r="D84" i="6" s="1"/>
  <c r="D85" i="6"/>
  <c r="E82" i="5" s="1"/>
  <c r="D12" i="6"/>
  <c r="D16" i="4" s="1"/>
  <c r="D56" i="6"/>
  <c r="A7" i="3"/>
  <c r="A6" i="3"/>
  <c r="A5" i="3"/>
  <c r="D93" i="4" l="1"/>
  <c r="D115" i="4"/>
  <c r="E101" i="5"/>
  <c r="E81" i="5"/>
  <c r="D92" i="4"/>
  <c r="D30" i="6" l="1"/>
  <c r="D34" i="4" l="1"/>
  <c r="E29" i="5"/>
  <c r="M110" i="6"/>
  <c r="D34" i="6"/>
  <c r="D33" i="6"/>
  <c r="M124" i="6"/>
  <c r="D72" i="6"/>
  <c r="D78" i="4" s="1"/>
  <c r="D42" i="6"/>
  <c r="D47" i="4" s="1"/>
  <c r="D7" i="6"/>
  <c r="D9" i="4" s="1"/>
  <c r="D124" i="6" l="1"/>
  <c r="D140" i="4" s="1"/>
  <c r="E120" i="5" l="1"/>
  <c r="M123" i="6" l="1"/>
  <c r="D122" i="6"/>
  <c r="D138" i="4" s="1"/>
  <c r="M51" i="6"/>
  <c r="D123" i="6" l="1"/>
  <c r="O5" i="6"/>
  <c r="D63" i="4" l="1"/>
  <c r="D110" i="6" l="1"/>
  <c r="M36" i="6"/>
  <c r="E36" i="5"/>
  <c r="D123" i="4" l="1"/>
  <c r="E119" i="5"/>
  <c r="D120" i="6"/>
  <c r="D119" i="6"/>
  <c r="D117" i="6"/>
  <c r="E113" i="5" s="1"/>
  <c r="D115" i="6"/>
  <c r="D114" i="6"/>
  <c r="M109" i="6"/>
  <c r="D106" i="6"/>
  <c r="D103" i="6"/>
  <c r="E100" i="5" s="1"/>
  <c r="D101" i="6"/>
  <c r="D111" i="4" s="1"/>
  <c r="D100" i="6"/>
  <c r="D99" i="6"/>
  <c r="E96" i="5" s="1"/>
  <c r="D98" i="6"/>
  <c r="D108" i="4" s="1"/>
  <c r="D92" i="6"/>
  <c r="M91" i="6"/>
  <c r="D91" i="6" s="1"/>
  <c r="E88" i="5" s="1"/>
  <c r="M90" i="6"/>
  <c r="D90" i="6" s="1"/>
  <c r="E87" i="5" s="1"/>
  <c r="M89" i="6"/>
  <c r="D89" i="6" s="1"/>
  <c r="M88" i="6"/>
  <c r="D88" i="6" s="1"/>
  <c r="E85" i="5" s="1"/>
  <c r="M87" i="6"/>
  <c r="D83" i="6"/>
  <c r="D91" i="4" s="1"/>
  <c r="D82" i="6"/>
  <c r="D90" i="4" s="1"/>
  <c r="D81" i="6"/>
  <c r="D89" i="4" s="1"/>
  <c r="D79" i="6"/>
  <c r="E76" i="5" s="1"/>
  <c r="D78" i="6"/>
  <c r="D85" i="4" s="1"/>
  <c r="D77" i="6"/>
  <c r="E74" i="5" s="1"/>
  <c r="D76" i="6"/>
  <c r="D75" i="6"/>
  <c r="E72" i="5" s="1"/>
  <c r="D74" i="6"/>
  <c r="D81" i="4" s="1"/>
  <c r="D71" i="6"/>
  <c r="D77" i="4" s="1"/>
  <c r="D70" i="6"/>
  <c r="M65" i="6"/>
  <c r="D65" i="6" s="1"/>
  <c r="D72" i="4" s="1"/>
  <c r="D63" i="6"/>
  <c r="E62" i="5" s="1"/>
  <c r="D61" i="6"/>
  <c r="E60" i="5" s="1"/>
  <c r="D60" i="6"/>
  <c r="D57" i="6"/>
  <c r="E56" i="5" s="1"/>
  <c r="D53" i="6"/>
  <c r="E52" i="5" s="1"/>
  <c r="D52" i="6"/>
  <c r="E51" i="5" s="1"/>
  <c r="D51" i="6"/>
  <c r="D50" i="6"/>
  <c r="D57" i="4" s="1"/>
  <c r="D48" i="6"/>
  <c r="E47" i="5" s="1"/>
  <c r="D47" i="6"/>
  <c r="D53" i="4" s="1"/>
  <c r="D46" i="6"/>
  <c r="D52" i="4" s="1"/>
  <c r="D45" i="6"/>
  <c r="E44" i="5" s="1"/>
  <c r="D41" i="6"/>
  <c r="D46" i="4" s="1"/>
  <c r="D40" i="6"/>
  <c r="M35" i="6"/>
  <c r="D35" i="6" s="1"/>
  <c r="E35" i="5" s="1"/>
  <c r="D29" i="6"/>
  <c r="E28" i="5" s="1"/>
  <c r="D27" i="6"/>
  <c r="D26" i="6"/>
  <c r="D25" i="6"/>
  <c r="E24" i="5" s="1"/>
  <c r="D24" i="6"/>
  <c r="D27" i="4" s="1"/>
  <c r="D22" i="6"/>
  <c r="D21" i="6"/>
  <c r="D23" i="4" s="1"/>
  <c r="D20" i="6"/>
  <c r="D19" i="6"/>
  <c r="D21" i="4" s="1"/>
  <c r="M18" i="6"/>
  <c r="D18" i="6" s="1"/>
  <c r="E17" i="5" s="1"/>
  <c r="D16" i="6"/>
  <c r="E15" i="5" s="1"/>
  <c r="D15" i="6"/>
  <c r="D14" i="6"/>
  <c r="D13" i="6"/>
  <c r="D10" i="6"/>
  <c r="D9" i="6"/>
  <c r="D6" i="6"/>
  <c r="D8" i="4" s="1"/>
  <c r="D5" i="6"/>
  <c r="E19" i="5" l="1"/>
  <c r="D22" i="4"/>
  <c r="E21" i="5"/>
  <c r="D24" i="4"/>
  <c r="D109" i="6"/>
  <c r="E106" i="5" s="1"/>
  <c r="D114" i="4"/>
  <c r="E14" i="5"/>
  <c r="D64" i="4"/>
  <c r="E69" i="5"/>
  <c r="D69" i="4"/>
  <c r="D82" i="4"/>
  <c r="E5" i="5"/>
  <c r="E64" i="5"/>
  <c r="E75" i="5"/>
  <c r="D109" i="4"/>
  <c r="D131" i="4"/>
  <c r="D51" i="4"/>
  <c r="D7" i="4"/>
  <c r="D28" i="4"/>
  <c r="D17" i="4"/>
  <c r="D99" i="4"/>
  <c r="E26" i="5"/>
  <c r="D30" i="4"/>
  <c r="E20" i="5"/>
  <c r="E13" i="5"/>
  <c r="D59" i="4"/>
  <c r="D33" i="4"/>
  <c r="D139" i="4"/>
  <c r="E12" i="5"/>
  <c r="D127" i="4"/>
  <c r="E110" i="5"/>
  <c r="D38" i="4"/>
  <c r="E33" i="5"/>
  <c r="E6" i="5"/>
  <c r="E25" i="5"/>
  <c r="D29" i="4"/>
  <c r="E103" i="5"/>
  <c r="D118" i="4"/>
  <c r="D12" i="4"/>
  <c r="E8" i="5"/>
  <c r="E49" i="5"/>
  <c r="E115" i="5"/>
  <c r="D134" i="4"/>
  <c r="E41" i="5"/>
  <c r="E95" i="5"/>
  <c r="D20" i="4"/>
  <c r="D100" i="4"/>
  <c r="E46" i="5"/>
  <c r="E98" i="5"/>
  <c r="E71" i="5"/>
  <c r="D86" i="4"/>
  <c r="D97" i="4"/>
  <c r="D40" i="4"/>
  <c r="D54" i="4"/>
  <c r="D44" i="6"/>
  <c r="E50" i="5"/>
  <c r="D58" i="4"/>
  <c r="E59" i="5"/>
  <c r="D68" i="4"/>
  <c r="D135" i="4"/>
  <c r="E116" i="5"/>
  <c r="E55" i="5"/>
  <c r="E34" i="5"/>
  <c r="E68" i="5"/>
  <c r="D76" i="4"/>
  <c r="D101" i="4"/>
  <c r="E89" i="5"/>
  <c r="E9" i="5"/>
  <c r="D13" i="4"/>
  <c r="D84" i="4"/>
  <c r="D128" i="4"/>
  <c r="E111" i="5"/>
  <c r="E40" i="5"/>
  <c r="D45" i="4"/>
  <c r="D98" i="4"/>
  <c r="E86" i="5"/>
  <c r="E45" i="5"/>
  <c r="E80" i="5"/>
  <c r="E79" i="5"/>
  <c r="E78" i="5"/>
  <c r="D60" i="4"/>
  <c r="E23" i="5"/>
  <c r="E18" i="5"/>
  <c r="D58" i="6"/>
  <c r="E73" i="5"/>
  <c r="D83" i="4"/>
  <c r="E97" i="5"/>
  <c r="D110" i="4"/>
  <c r="D87" i="6"/>
  <c r="D122" i="4" l="1"/>
  <c r="E57" i="5"/>
  <c r="D65" i="4"/>
  <c r="E118" i="5"/>
  <c r="E84" i="5"/>
  <c r="D96" i="4"/>
  <c r="D50" i="4"/>
  <c r="E43" i="5"/>
</calcChain>
</file>

<file path=xl/sharedStrings.xml><?xml version="1.0" encoding="utf-8"?>
<sst xmlns="http://schemas.openxmlformats.org/spreadsheetml/2006/main" count="1056" uniqueCount="423">
  <si>
    <t>2023년도</t>
  </si>
  <si>
    <t>구성비</t>
  </si>
  <si>
    <t>구분</t>
  </si>
  <si>
    <t>산출근거</t>
  </si>
  <si>
    <t>비고</t>
  </si>
  <si>
    <t>순 공 사 원 가</t>
  </si>
  <si>
    <t>직접재료비</t>
  </si>
  <si>
    <t>E1</t>
  </si>
  <si>
    <t>간접재료비</t>
  </si>
  <si>
    <t>작업실.부산물등(△)</t>
  </si>
  <si>
    <t>소계</t>
  </si>
  <si>
    <t>E2</t>
  </si>
  <si>
    <t>직접노무비</t>
  </si>
  <si>
    <t>F1</t>
  </si>
  <si>
    <t>간접노무비</t>
  </si>
  <si>
    <t>12.5%</t>
  </si>
  <si>
    <t>F2</t>
  </si>
  <si>
    <t>F1*F2R1</t>
  </si>
  <si>
    <t>직접노무비*요율</t>
  </si>
  <si>
    <t>F3</t>
  </si>
  <si>
    <t>F1+F2</t>
  </si>
  <si>
    <t>산재보험료</t>
  </si>
  <si>
    <t>3.7%</t>
  </si>
  <si>
    <t>G2</t>
  </si>
  <si>
    <t>F3*G2R1</t>
  </si>
  <si>
    <t>고용보험료</t>
  </si>
  <si>
    <t>1.01%</t>
  </si>
  <si>
    <t>G3</t>
  </si>
  <si>
    <t>F3*G3R1</t>
  </si>
  <si>
    <t>건강보험료</t>
  </si>
  <si>
    <t>3.545%</t>
  </si>
  <si>
    <t>G4</t>
  </si>
  <si>
    <t>F1*G4R1</t>
  </si>
  <si>
    <t>연금보험료</t>
  </si>
  <si>
    <t>4.5%</t>
  </si>
  <si>
    <t>G5</t>
  </si>
  <si>
    <t>F1*G5R1</t>
  </si>
  <si>
    <t>노인장기요양보험료</t>
  </si>
  <si>
    <t>12.81%</t>
  </si>
  <si>
    <t>G6</t>
  </si>
  <si>
    <t>G4*G6R1</t>
  </si>
  <si>
    <t>G7</t>
  </si>
  <si>
    <t>(E1+F1+G1)*G7R1</t>
  </si>
  <si>
    <t>2.3%</t>
  </si>
  <si>
    <t>G8</t>
  </si>
  <si>
    <t>F1*G8R1</t>
  </si>
  <si>
    <t>2.93%</t>
  </si>
  <si>
    <t>G9</t>
  </si>
  <si>
    <t>MIN((E2+F1+D2)*G9R1,(E2+F1)*G9R1*1.2)</t>
  </si>
  <si>
    <t>G10</t>
  </si>
  <si>
    <t>(E1+F1+G1)*G10R1</t>
  </si>
  <si>
    <t>G11</t>
  </si>
  <si>
    <t>(E2+F3)*G11R1</t>
  </si>
  <si>
    <t>GT</t>
  </si>
  <si>
    <t>G1+G2+G3+G4+G5+G6+G7+G8+G9+G10+G11</t>
  </si>
  <si>
    <t>H1</t>
  </si>
  <si>
    <t>GT+F3+E2</t>
  </si>
  <si>
    <t>일반관리비</t>
  </si>
  <si>
    <t>6%</t>
  </si>
  <si>
    <t>H2</t>
  </si>
  <si>
    <t>H1*H2R1</t>
  </si>
  <si>
    <t>이윤</t>
  </si>
  <si>
    <t>15%</t>
  </si>
  <si>
    <t>I1</t>
  </si>
  <si>
    <t>(F3+GT+H2)*I1R1</t>
  </si>
  <si>
    <t>(노무비+경비+일반관리비)*요율</t>
  </si>
  <si>
    <t>폐기물처리비</t>
  </si>
  <si>
    <t>I2</t>
  </si>
  <si>
    <t>C1</t>
  </si>
  <si>
    <t>총원가</t>
  </si>
  <si>
    <t>IT</t>
  </si>
  <si>
    <t>HT+I1+I2</t>
  </si>
  <si>
    <t>부가가치세</t>
  </si>
  <si>
    <t>10%</t>
  </si>
  <si>
    <t>VAT</t>
  </si>
  <si>
    <t>IT*VATR1</t>
  </si>
  <si>
    <t>도급공사비</t>
  </si>
  <si>
    <t>J1</t>
  </si>
  <si>
    <t>IT+VAT</t>
  </si>
  <si>
    <t>관급자재비</t>
  </si>
  <si>
    <t>J2</t>
  </si>
  <si>
    <t>D1</t>
  </si>
  <si>
    <t>총공사비</t>
  </si>
  <si>
    <t>KT</t>
  </si>
  <si>
    <t>J1+J2</t>
  </si>
  <si>
    <t>품    명</t>
  </si>
  <si>
    <t>규   격</t>
  </si>
  <si>
    <t>단위</t>
  </si>
  <si>
    <t>수량</t>
  </si>
  <si>
    <t>재료비</t>
  </si>
  <si>
    <t>노무비</t>
  </si>
  <si>
    <t>경비</t>
  </si>
  <si>
    <t>합계</t>
  </si>
  <si>
    <t>비 고</t>
  </si>
  <si>
    <t>단가</t>
  </si>
  <si>
    <t>금액</t>
  </si>
  <si>
    <t>건축물 현장정리</t>
  </si>
  <si>
    <t>실내건축공사</t>
  </si>
  <si>
    <t>㎡</t>
  </si>
  <si>
    <t>석재,타일보양 하드롱지</t>
  </si>
  <si>
    <t>하드롱지</t>
  </si>
  <si>
    <t>비닐타일 철거</t>
  </si>
  <si>
    <t>페기물소운반</t>
  </si>
  <si>
    <t>㎥</t>
  </si>
  <si>
    <t>먹메김</t>
  </si>
  <si>
    <t>일반</t>
  </si>
  <si>
    <t xml:space="preserve">목구조틀 설치 </t>
  </si>
  <si>
    <t>□각재 30X30X3600  450@600</t>
  </si>
  <si>
    <t>석고판 붙이기(벽)</t>
  </si>
  <si>
    <t>벽_바탕용 2겹 붙임</t>
  </si>
  <si>
    <t>중밀도섬유판 붙이기</t>
  </si>
  <si>
    <t>MDF 9mm</t>
  </si>
  <si>
    <t>흡음텍스 설치</t>
  </si>
  <si>
    <t>천장</t>
  </si>
  <si>
    <t>SD-1</t>
  </si>
  <si>
    <t>갈바1.6T, 5.397*2.7(100*45*1.6T)</t>
  </si>
  <si>
    <t>개소</t>
  </si>
  <si>
    <t>강화유리</t>
  </si>
  <si>
    <t>12mm 305x305~2134x3048mm</t>
  </si>
  <si>
    <t>유리끼움</t>
  </si>
  <si>
    <t>유리공</t>
  </si>
  <si>
    <t>유리닦기</t>
  </si>
  <si>
    <t>수밀코킹</t>
  </si>
  <si>
    <t>1cm삼각  액형실리콘</t>
  </si>
  <si>
    <t>M</t>
  </si>
  <si>
    <t>석고보드면 바탕만들기</t>
  </si>
  <si>
    <t>올퍼티</t>
  </si>
  <si>
    <t>수성페인트칠 (벽-내부)</t>
  </si>
  <si>
    <t>석고면, 로울러 2회칠</t>
  </si>
  <si>
    <t>철재면 바탕만들기</t>
  </si>
  <si>
    <t>유성페인트칠</t>
  </si>
  <si>
    <t>철재면 2회칠</t>
  </si>
  <si>
    <t>데코타일 깔기</t>
  </si>
  <si>
    <t>3*450*450</t>
  </si>
  <si>
    <t>플렉시블덕트 설치</t>
  </si>
  <si>
    <t>구경 Φ100mm</t>
  </si>
  <si>
    <t>사인물</t>
  </si>
  <si>
    <t>아크릴,  3T</t>
  </si>
  <si>
    <t>식</t>
  </si>
  <si>
    <t>붙박이 가구 철거</t>
  </si>
  <si>
    <t>벽체합판 철거</t>
  </si>
  <si>
    <t>목재구조틀 철거 (벽)</t>
  </si>
  <si>
    <t>목조·칸막이</t>
  </si>
  <si>
    <t>우드플로링 철거</t>
  </si>
  <si>
    <t>석고판 붙이기</t>
  </si>
  <si>
    <t>각종 잡철물 제작설치(간단)</t>
  </si>
  <si>
    <t>제작설치</t>
  </si>
  <si>
    <t>ton</t>
  </si>
  <si>
    <t>칼라각관(적색)</t>
  </si>
  <si>
    <t>30*30*1.6t</t>
  </si>
  <si>
    <t>갈바륨 강판</t>
  </si>
  <si>
    <t>T=1.6mm</t>
  </si>
  <si>
    <t>kg</t>
  </si>
  <si>
    <t xml:space="preserve">인테리어 필름 </t>
  </si>
  <si>
    <t>방염</t>
  </si>
  <si>
    <t xml:space="preserve">썬팅 시트지 </t>
  </si>
  <si>
    <t>반투명 칼라 선팅지</t>
  </si>
  <si>
    <t>합판 또는 판재류 철거</t>
  </si>
  <si>
    <t>벽체2PLY</t>
  </si>
  <si>
    <t>유리 철거</t>
  </si>
  <si>
    <t>T=12, 일반유리</t>
  </si>
  <si>
    <t>금속구조틀 철거</t>
  </si>
  <si>
    <t>비닐시트류 철거</t>
  </si>
  <si>
    <t>AD-1</t>
  </si>
  <si>
    <t>폴딩도어, AL프레임, 8T 강화유리, 3828*2900</t>
  </si>
  <si>
    <t>AD-2</t>
  </si>
  <si>
    <t>폴딩도어, AL프레임, 8T 강화유리, 8200*2900</t>
  </si>
  <si>
    <t>SW-2</t>
  </si>
  <si>
    <t>갈바1.6T, 3.35*2.9(100*45*1.6T)</t>
  </si>
  <si>
    <t>SD-2</t>
  </si>
  <si>
    <t>갈바1.6T, 2.52*2.9(100*45*1.6T)</t>
  </si>
  <si>
    <t>SD-3</t>
  </si>
  <si>
    <t>갈바1.6T,  0.9*2.9(100*45*1.6T)</t>
  </si>
  <si>
    <t>백페인트 유리</t>
  </si>
  <si>
    <t>백페인트 유리 5T</t>
  </si>
  <si>
    <t>급, 배수 배관공사</t>
  </si>
  <si>
    <t>PVC Ø50mm, PE 15A,</t>
  </si>
  <si>
    <t>m</t>
  </si>
  <si>
    <t>타공철판</t>
  </si>
  <si>
    <t>갈바 1.0T,  Ø5mm</t>
  </si>
  <si>
    <t>Ton</t>
  </si>
  <si>
    <t>공종</t>
  </si>
  <si>
    <t>규격</t>
  </si>
  <si>
    <t>1</t>
  </si>
  <si>
    <t>공     종</t>
  </si>
  <si>
    <t>규     격</t>
  </si>
  <si>
    <t>산    출    근    거</t>
  </si>
  <si>
    <t>수    량</t>
  </si>
  <si>
    <t>비    고</t>
  </si>
  <si>
    <t>(7.5×1.55)+(3.83×7.3)</t>
  </si>
  <si>
    <t>(3.83×7.3)</t>
  </si>
  <si>
    <t>3</t>
  </si>
  <si>
    <t>(9.4×12.4)</t>
  </si>
  <si>
    <t>(3.8×4.9)+(2.9×4.9)</t>
  </si>
  <si>
    <t>(0.92+ 1.09)</t>
  </si>
  <si>
    <t>(3.8×4.9)+(2.9×4.9)+(0.92+ 1.09)</t>
  </si>
  <si>
    <t>(3.2×28)+(2.8×8)+(1.3×10)+(2.8×3)+(0.885×14)+(3.12×4)</t>
  </si>
  <si>
    <t>(10.58×17.31)+(2.1×17.31)+(3.2×3.6)</t>
  </si>
  <si>
    <t>((3.74+3.95+2.95)×1.6)×2+((1.3+2.3)×1.6)×7+(10.8+7.91)×1.6+(0.8+4.96+0.8)×1.6</t>
  </si>
  <si>
    <t>(0.3×1.6)×7</t>
  </si>
  <si>
    <t>(0.8+4.96+0.8)×1.4</t>
  </si>
  <si>
    <t>(10.58×17.31)</t>
  </si>
  <si>
    <t>(17.18×0.9)</t>
  </si>
  <si>
    <t>((3.35+2.9+3.35+2.9+1.02+2.9+1.02+2.9+1.5+2.9+2.9+2.9+2.9+0.3+0.3+0.9+0.9+0.9+2.9+2.9)×0.29)</t>
  </si>
  <si>
    <t>3.2×22.0</t>
  </si>
  <si>
    <t>(2.4×4.8)+(2.35×5.086)</t>
  </si>
  <si>
    <t>((6.28×3.52)-(2.35×5.06))+((6.26×3.8)-(4.8×2.5))+((0.48×3.52)×2)+((0.48×3.8)×2)</t>
  </si>
  <si>
    <t>원 가 계 산 서</t>
    <phoneticPr fontId="7" type="noConversion"/>
  </si>
  <si>
    <t>내 역 적 용 수 량</t>
    <phoneticPr fontId="7" type="noConversion"/>
  </si>
  <si>
    <t xml:space="preserve"> - 건   축 -</t>
  </si>
  <si>
    <t>건설기계대여대금</t>
    <phoneticPr fontId="7" type="noConversion"/>
  </si>
  <si>
    <t>퇴직공제부금비</t>
    <phoneticPr fontId="7" type="noConversion"/>
  </si>
  <si>
    <t>산업안전관리비</t>
    <phoneticPr fontId="7" type="noConversion"/>
  </si>
  <si>
    <t>환경보전비</t>
    <phoneticPr fontId="7" type="noConversion"/>
  </si>
  <si>
    <t>기타경비</t>
    <phoneticPr fontId="7" type="noConversion"/>
  </si>
  <si>
    <t>산출경비</t>
    <phoneticPr fontId="7" type="noConversion"/>
  </si>
  <si>
    <t>금   액</t>
    <phoneticPr fontId="7" type="noConversion"/>
  </si>
  <si>
    <t>비  고</t>
    <phoneticPr fontId="7" type="noConversion"/>
  </si>
  <si>
    <t>천정형</t>
    <phoneticPr fontId="7" type="noConversion"/>
  </si>
  <si>
    <t xml:space="preserve">   천정형</t>
    <phoneticPr fontId="7" type="noConversion"/>
  </si>
  <si>
    <t xml:space="preserve">     냉난방기이전설치</t>
    <phoneticPr fontId="7" type="noConversion"/>
  </si>
  <si>
    <t>냉난방기 이전설치</t>
    <phoneticPr fontId="7" type="noConversion"/>
  </si>
  <si>
    <t>천정형, 실내기 철거 후 설치</t>
    <phoneticPr fontId="7" type="noConversion"/>
  </si>
  <si>
    <t>식</t>
    <phoneticPr fontId="7" type="noConversion"/>
  </si>
  <si>
    <t>((4.2+3.85+4.25+1.71+4.15)×2.9)</t>
    <phoneticPr fontId="7" type="noConversion"/>
  </si>
  <si>
    <t>(((4.2+3.85+4.25+1.71+4.15)*2)*2.9,5)</t>
  </si>
  <si>
    <t>냉난방기 이전 설치</t>
    <phoneticPr fontId="7" type="noConversion"/>
  </si>
  <si>
    <t>아크릴12T+5T</t>
    <phoneticPr fontId="7" type="noConversion"/>
  </si>
  <si>
    <t>사인물-1</t>
    <phoneticPr fontId="7" type="noConversion"/>
  </si>
  <si>
    <t>사인물-2</t>
    <phoneticPr fontId="7" type="noConversion"/>
  </si>
  <si>
    <t>사인물-3</t>
    <phoneticPr fontId="7" type="noConversion"/>
  </si>
  <si>
    <t>아크릴12T + 5T</t>
    <phoneticPr fontId="7" type="noConversion"/>
  </si>
  <si>
    <t>에폭시 조각 조명문자</t>
    <phoneticPr fontId="7" type="noConversion"/>
  </si>
  <si>
    <t>식</t>
    <phoneticPr fontId="7" type="noConversion"/>
  </si>
  <si>
    <t>준공청소</t>
    <phoneticPr fontId="7" type="noConversion"/>
  </si>
  <si>
    <t>혼합건설폐기물</t>
    <phoneticPr fontId="7" type="noConversion"/>
  </si>
  <si>
    <t>건설폐기물상차비 - 중량 기준</t>
    <phoneticPr fontId="7" type="noConversion"/>
  </si>
  <si>
    <t>건설폐기물운반비 - 중량 기준</t>
    <phoneticPr fontId="7" type="noConversion"/>
  </si>
  <si>
    <t>중간처리 대상, 15ton 덤프트럭</t>
    <phoneticPr fontId="7" type="noConversion"/>
  </si>
  <si>
    <t>방염</t>
    <phoneticPr fontId="7" type="noConversion"/>
  </si>
  <si>
    <t>불연성 건설폐기물에 가연성 5% 이하 혼합</t>
    <phoneticPr fontId="7" type="noConversion"/>
  </si>
  <si>
    <t>중간처리 대상, 15ton 덤프트럭, 5km</t>
    <phoneticPr fontId="7" type="noConversion"/>
  </si>
  <si>
    <t>구경 Φ150mm</t>
    <phoneticPr fontId="7" type="noConversion"/>
  </si>
  <si>
    <t>디퓨져</t>
    <phoneticPr fontId="7" type="noConversion"/>
  </si>
  <si>
    <t>사각 300*300</t>
    <phoneticPr fontId="7" type="noConversion"/>
  </si>
  <si>
    <t>사각, 300*300</t>
    <phoneticPr fontId="7" type="noConversion"/>
  </si>
  <si>
    <t>합    계</t>
    <phoneticPr fontId="7" type="noConversion"/>
  </si>
  <si>
    <t>m</t>
    <phoneticPr fontId="7" type="noConversion"/>
  </si>
  <si>
    <t>m</t>
    <phoneticPr fontId="7" type="noConversion"/>
  </si>
  <si>
    <t>인테리어 필름</t>
    <phoneticPr fontId="7" type="noConversion"/>
  </si>
  <si>
    <t>방염</t>
    <phoneticPr fontId="7" type="noConversion"/>
  </si>
  <si>
    <t>인테리어 필름</t>
    <phoneticPr fontId="7" type="noConversion"/>
  </si>
  <si>
    <t>방염</t>
    <phoneticPr fontId="7" type="noConversion"/>
  </si>
  <si>
    <t>m</t>
    <phoneticPr fontId="7" type="noConversion"/>
  </si>
  <si>
    <t xml:space="preserve">인테이러 필름 </t>
    <phoneticPr fontId="7" type="noConversion"/>
  </si>
  <si>
    <t>방염</t>
    <phoneticPr fontId="7" type="noConversion"/>
  </si>
  <si>
    <t>(((0.54+0.63+0.54+0.41+0.63+0.41)*2.7)+((3.93+3.93+3.66+2.96)*0.1),5)</t>
  </si>
  <si>
    <t>갈바1.6T, 2.98*2.7(100*45*1.6T)</t>
    <phoneticPr fontId="7" type="noConversion"/>
  </si>
  <si>
    <t>(1.91×2.6)+(0.93×0.49)</t>
    <phoneticPr fontId="7" type="noConversion"/>
  </si>
  <si>
    <t xml:space="preserve">12mm </t>
    <phoneticPr fontId="7" type="noConversion"/>
  </si>
  <si>
    <t>((1.91+2.6+1.91+2.6+0.93+0.49+0.93+0.49)*2)</t>
    <phoneticPr fontId="7" type="noConversion"/>
  </si>
  <si>
    <t>(7.75*3.7)+(1.32*3.7)</t>
    <phoneticPr fontId="7" type="noConversion"/>
  </si>
  <si>
    <t>냉난방기 이전 설치</t>
    <phoneticPr fontId="7" type="noConversion"/>
  </si>
  <si>
    <t>(7.9×1.4)</t>
    <phoneticPr fontId="7" type="noConversion"/>
  </si>
  <si>
    <t>0101 1f 시제품제작룸</t>
    <phoneticPr fontId="7" type="noConversion"/>
  </si>
  <si>
    <t>010101 가설공사</t>
    <phoneticPr fontId="7" type="noConversion"/>
  </si>
  <si>
    <t>010102 철거공사</t>
    <phoneticPr fontId="7" type="noConversion"/>
  </si>
  <si>
    <t>010103 목공사</t>
    <phoneticPr fontId="7" type="noConversion"/>
  </si>
  <si>
    <t>010104  창호유리공사</t>
    <phoneticPr fontId="7" type="noConversion"/>
  </si>
  <si>
    <t>010105 도장공사</t>
    <phoneticPr fontId="7" type="noConversion"/>
  </si>
  <si>
    <t>010106 수장공사</t>
    <phoneticPr fontId="7" type="noConversion"/>
  </si>
  <si>
    <t>010107 기타공사</t>
    <phoneticPr fontId="7" type="noConversion"/>
  </si>
  <si>
    <t xml:space="preserve">0102 1f  CMF전시룸 </t>
    <phoneticPr fontId="7" type="noConversion"/>
  </si>
  <si>
    <t>010201 가설공사</t>
    <phoneticPr fontId="7" type="noConversion"/>
  </si>
  <si>
    <t>010202 철거공사</t>
    <phoneticPr fontId="7" type="noConversion"/>
  </si>
  <si>
    <t>010203 목공사</t>
    <phoneticPr fontId="7" type="noConversion"/>
  </si>
  <si>
    <t>010204 금속공사</t>
    <phoneticPr fontId="7" type="noConversion"/>
  </si>
  <si>
    <t>010205 도장공사</t>
    <phoneticPr fontId="7" type="noConversion"/>
  </si>
  <si>
    <t>0103 4f 협업아이테이션룸</t>
    <phoneticPr fontId="7" type="noConversion"/>
  </si>
  <si>
    <t>010301 가설공사</t>
    <phoneticPr fontId="7" type="noConversion"/>
  </si>
  <si>
    <t>010302 철거공사</t>
    <phoneticPr fontId="7" type="noConversion"/>
  </si>
  <si>
    <t>010303 목공사</t>
    <phoneticPr fontId="7" type="noConversion"/>
  </si>
  <si>
    <t>010304 창호유리공사</t>
    <phoneticPr fontId="7" type="noConversion"/>
  </si>
  <si>
    <t>010305 도장공사</t>
    <phoneticPr fontId="7" type="noConversion"/>
  </si>
  <si>
    <t>010306 수장공사</t>
    <phoneticPr fontId="7" type="noConversion"/>
  </si>
  <si>
    <t>010307 설비공사</t>
    <phoneticPr fontId="7" type="noConversion"/>
  </si>
  <si>
    <t>010308 기타공사</t>
    <phoneticPr fontId="7" type="noConversion"/>
  </si>
  <si>
    <t>0104 1f 지역특성화 CMF전시대</t>
    <phoneticPr fontId="7" type="noConversion"/>
  </si>
  <si>
    <t>010401 가설공사</t>
    <phoneticPr fontId="7" type="noConversion"/>
  </si>
  <si>
    <t>010402 철거공사</t>
    <phoneticPr fontId="7" type="noConversion"/>
  </si>
  <si>
    <t>010403 수장공사</t>
    <phoneticPr fontId="7" type="noConversion"/>
  </si>
  <si>
    <t>010403 폐기물처리비</t>
    <phoneticPr fontId="7" type="noConversion"/>
  </si>
  <si>
    <t>재   료   비</t>
    <phoneticPr fontId="7" type="noConversion"/>
  </si>
  <si>
    <t>노   무   비</t>
    <phoneticPr fontId="7" type="noConversion"/>
  </si>
  <si>
    <t>경           비</t>
    <phoneticPr fontId="7" type="noConversion"/>
  </si>
  <si>
    <t>모든공사</t>
  </si>
  <si>
    <t>1개월이상공사</t>
  </si>
  <si>
    <t>2천만원이상공사</t>
  </si>
  <si>
    <t/>
  </si>
  <si>
    <t>최저가대상공사</t>
  </si>
  <si>
    <t>(재료비+직노+관급자재비/1.1) * 2.93%</t>
  </si>
  <si>
    <t>노무비*3.7%</t>
    <phoneticPr fontId="7" type="noConversion"/>
  </si>
  <si>
    <t>노무비*1.01%</t>
    <phoneticPr fontId="7" type="noConversion"/>
  </si>
  <si>
    <t>직접노무비*3.545%</t>
    <phoneticPr fontId="7" type="noConversion"/>
  </si>
  <si>
    <t>직접노무비*4.5%</t>
    <phoneticPr fontId="7" type="noConversion"/>
  </si>
  <si>
    <t>건강보험료*12.81%</t>
    <phoneticPr fontId="7" type="noConversion"/>
  </si>
  <si>
    <t>직접공사비*0.07%</t>
    <phoneticPr fontId="7" type="noConversion"/>
  </si>
  <si>
    <t>직접노무비*2.3%</t>
    <phoneticPr fontId="7" type="noConversion"/>
  </si>
  <si>
    <t>직접공사비*0.3%</t>
    <phoneticPr fontId="7" type="noConversion"/>
  </si>
  <si>
    <t>(재료비+노무비)*요율</t>
    <phoneticPr fontId="7" type="noConversion"/>
  </si>
  <si>
    <t>계</t>
    <phoneticPr fontId="7" type="noConversion"/>
  </si>
  <si>
    <t>순공사비*6%</t>
    <phoneticPr fontId="7" type="noConversion"/>
  </si>
  <si>
    <t>공 종 별 집 계 표</t>
    <phoneticPr fontId="7" type="noConversion"/>
  </si>
  <si>
    <t>수 량 산 출</t>
    <phoneticPr fontId="7" type="noConversion"/>
  </si>
  <si>
    <t>(3.93+3.66+0.41+0.63+0.41+2.96+3.93+0.54+0.63+0.54)*2.7</t>
    <phoneticPr fontId="7" type="noConversion"/>
  </si>
  <si>
    <t>(3.93+3.66+0.41+0.63+0.41+2.96+3.93+0.54+0.63+0.54)*2.7</t>
    <phoneticPr fontId="7" type="noConversion"/>
  </si>
  <si>
    <t>(3.93+3.66+0.41+0.63)*2.7</t>
    <phoneticPr fontId="7" type="noConversion"/>
  </si>
  <si>
    <t>(2.7+2.7+2.7+2.98+1.87+0.97)*0.3</t>
    <phoneticPr fontId="7" type="noConversion"/>
  </si>
  <si>
    <t>(3.93×7.25)</t>
    <phoneticPr fontId="7" type="noConversion"/>
  </si>
  <si>
    <t>((0.8+0.1+0.198+0.52+0.198+0.1)*9.18)</t>
    <phoneticPr fontId="7" type="noConversion"/>
  </si>
  <si>
    <t>30*30*1.4t</t>
    <phoneticPr fontId="7" type="noConversion"/>
  </si>
  <si>
    <t>30*30*1.4t</t>
    <phoneticPr fontId="7" type="noConversion"/>
  </si>
  <si>
    <t>(((0.8+0.1+0.198+0.52+0.198+0.1)*9.18)*12.95)</t>
    <phoneticPr fontId="7" type="noConversion"/>
  </si>
  <si>
    <t>(((0.8+0.1+0.198+0.52+0.198+0.1)*9.18)*12.95)+((3.46*28)+(2.25*8)*1.22)</t>
    <phoneticPr fontId="7" type="noConversion"/>
  </si>
  <si>
    <t>ton</t>
    <phoneticPr fontId="7" type="noConversion"/>
  </si>
  <si>
    <t>폐기물소운반</t>
    <phoneticPr fontId="7" type="noConversion"/>
  </si>
  <si>
    <t>폐기물소운반</t>
    <phoneticPr fontId="7" type="noConversion"/>
  </si>
  <si>
    <t>폐기물소운반</t>
    <phoneticPr fontId="7" type="noConversion"/>
  </si>
  <si>
    <t>0101 1f 시제품제작룸</t>
    <phoneticPr fontId="7" type="noConversion"/>
  </si>
  <si>
    <t>010101 가설공사</t>
    <phoneticPr fontId="7" type="noConversion"/>
  </si>
  <si>
    <t>010102 철거공사</t>
    <phoneticPr fontId="7" type="noConversion"/>
  </si>
  <si>
    <t>010103 목공사</t>
    <phoneticPr fontId="7" type="noConversion"/>
  </si>
  <si>
    <t>010104 창호유리공사</t>
    <phoneticPr fontId="7" type="noConversion"/>
  </si>
  <si>
    <t>010105 도장공사</t>
    <phoneticPr fontId="7" type="noConversion"/>
  </si>
  <si>
    <t>010106 수장공사</t>
    <phoneticPr fontId="7" type="noConversion"/>
  </si>
  <si>
    <t>010107 기타공사</t>
    <phoneticPr fontId="7" type="noConversion"/>
  </si>
  <si>
    <t xml:space="preserve">0102 1f  CMF전시룸 </t>
    <phoneticPr fontId="7" type="noConversion"/>
  </si>
  <si>
    <t>010201 가설공사</t>
    <phoneticPr fontId="7" type="noConversion"/>
  </si>
  <si>
    <t>010203 목공사</t>
    <phoneticPr fontId="7" type="noConversion"/>
  </si>
  <si>
    <t>010204 금속공사</t>
    <phoneticPr fontId="7" type="noConversion"/>
  </si>
  <si>
    <t>010205 도장공사</t>
    <phoneticPr fontId="7" type="noConversion"/>
  </si>
  <si>
    <t>010206 수장공사</t>
    <phoneticPr fontId="7" type="noConversion"/>
  </si>
  <si>
    <t>010207 기타공사</t>
    <phoneticPr fontId="7" type="noConversion"/>
  </si>
  <si>
    <t>0103 4f 협업아이테이션룸</t>
    <phoneticPr fontId="7" type="noConversion"/>
  </si>
  <si>
    <t>010303 목공사</t>
    <phoneticPr fontId="7" type="noConversion"/>
  </si>
  <si>
    <t>010304 창호유리공사</t>
    <phoneticPr fontId="7" type="noConversion"/>
  </si>
  <si>
    <t>010305 도장공사</t>
    <phoneticPr fontId="7" type="noConversion"/>
  </si>
  <si>
    <t>010307 설비공사</t>
    <phoneticPr fontId="7" type="noConversion"/>
  </si>
  <si>
    <t>010308 기타공사</t>
    <phoneticPr fontId="7" type="noConversion"/>
  </si>
  <si>
    <t>0104  1f 지역특성화 CMF전시대</t>
    <phoneticPr fontId="7" type="noConversion"/>
  </si>
  <si>
    <t>010401 가설공사</t>
    <phoneticPr fontId="7" type="noConversion"/>
  </si>
  <si>
    <t xml:space="preserve">  010404 폐기물처리</t>
    <phoneticPr fontId="7" type="noConversion"/>
  </si>
  <si>
    <t>010101 가설공사</t>
    <phoneticPr fontId="7" type="noConversion"/>
  </si>
  <si>
    <t>010102 철거공사</t>
    <phoneticPr fontId="7" type="noConversion"/>
  </si>
  <si>
    <t>010103 목공사</t>
    <phoneticPr fontId="7" type="noConversion"/>
  </si>
  <si>
    <t>010104 창호유리공사</t>
    <phoneticPr fontId="7" type="noConversion"/>
  </si>
  <si>
    <t>010105 도장공사</t>
    <phoneticPr fontId="7" type="noConversion"/>
  </si>
  <si>
    <t>010106 수장공사</t>
    <phoneticPr fontId="7" type="noConversion"/>
  </si>
  <si>
    <t>010107 기타공사</t>
    <phoneticPr fontId="7" type="noConversion"/>
  </si>
  <si>
    <t xml:space="preserve">0102 1f  CMF전시룸 </t>
    <phoneticPr fontId="7" type="noConversion"/>
  </si>
  <si>
    <t>010202 철거공사</t>
    <phoneticPr fontId="7" type="noConversion"/>
  </si>
  <si>
    <t>010203 목공사</t>
    <phoneticPr fontId="7" type="noConversion"/>
  </si>
  <si>
    <t>010205 도장공사</t>
    <phoneticPr fontId="7" type="noConversion"/>
  </si>
  <si>
    <t>010206 수장공사</t>
    <phoneticPr fontId="7" type="noConversion"/>
  </si>
  <si>
    <t>010207 기타공사</t>
    <phoneticPr fontId="7" type="noConversion"/>
  </si>
  <si>
    <t>010301 가설공사</t>
    <phoneticPr fontId="7" type="noConversion"/>
  </si>
  <si>
    <t>010303 목공사</t>
    <phoneticPr fontId="7" type="noConversion"/>
  </si>
  <si>
    <t>010304 창호유리공사</t>
    <phoneticPr fontId="7" type="noConversion"/>
  </si>
  <si>
    <t>010305 도장공사</t>
    <phoneticPr fontId="7" type="noConversion"/>
  </si>
  <si>
    <t>010401 가설공사</t>
    <phoneticPr fontId="7" type="noConversion"/>
  </si>
  <si>
    <t>010403 수장공사</t>
    <phoneticPr fontId="7" type="noConversion"/>
  </si>
  <si>
    <t xml:space="preserve">  010404 폐기물처리비</t>
    <phoneticPr fontId="7" type="noConversion"/>
  </si>
  <si>
    <t>(3.93×7.25)</t>
    <phoneticPr fontId="7" type="noConversion"/>
  </si>
  <si>
    <t>중밀도섬유판 붙이기(걸레받이)</t>
    <phoneticPr fontId="7" type="noConversion"/>
  </si>
  <si>
    <t>MDF 9mm,H:100</t>
    <phoneticPr fontId="7" type="noConversion"/>
  </si>
  <si>
    <t>(1.7+2.45+4.2+0.1+.0.6+0.1+0.15+1.76+0.15+0.4+3.74)+(4.2+7.9+1.1+0.6+0.98+0.198+0.728)+(0.1+0.6+0.31+1.11+0.3+2.1+0.9+1.4+3.35+0.5+0.6)+(4.15+0.8+0.3+1.35+6.9+2.65+1.76+0.1)+(3.62+2.95+0.25+3.62)</t>
    <phoneticPr fontId="7" type="noConversion"/>
  </si>
  <si>
    <t>중밀도섬유판 붙이기(걸레받이)</t>
    <phoneticPr fontId="7" type="noConversion"/>
  </si>
  <si>
    <t>MDF 9mm, H:100</t>
    <phoneticPr fontId="7" type="noConversion"/>
  </si>
  <si>
    <t>MDF 9mm, H:100</t>
    <phoneticPr fontId="7" type="noConversion"/>
  </si>
  <si>
    <t xml:space="preserve">     흡음텍스</t>
    <phoneticPr fontId="7" type="noConversion"/>
  </si>
  <si>
    <t>600*600 보수용</t>
    <phoneticPr fontId="7" type="noConversion"/>
  </si>
  <si>
    <t>흡음텍스</t>
    <phoneticPr fontId="7" type="noConversion"/>
  </si>
  <si>
    <t>600*600, 보수용</t>
    <phoneticPr fontId="7" type="noConversion"/>
  </si>
  <si>
    <t>중밀도섬유판(걸레받이)</t>
    <phoneticPr fontId="7" type="noConversion"/>
  </si>
  <si>
    <t>인테리어 필름</t>
    <phoneticPr fontId="7" type="noConversion"/>
  </si>
  <si>
    <t>방염</t>
    <phoneticPr fontId="7" type="noConversion"/>
  </si>
  <si>
    <t>인테리어필름</t>
    <phoneticPr fontId="7" type="noConversion"/>
  </si>
  <si>
    <t>(0.1+0.015)*74</t>
    <phoneticPr fontId="7" type="noConversion"/>
  </si>
  <si>
    <t xml:space="preserve">     인테리어필름</t>
    <phoneticPr fontId="7" type="noConversion"/>
  </si>
  <si>
    <t>방염,</t>
    <phoneticPr fontId="7" type="noConversion"/>
  </si>
  <si>
    <t>제작설치</t>
    <phoneticPr fontId="7" type="noConversion"/>
  </si>
  <si>
    <t>플렌트박스</t>
    <phoneticPr fontId="7" type="noConversion"/>
  </si>
  <si>
    <t>자작합판30T,800*600*400</t>
    <phoneticPr fontId="7" type="noConversion"/>
  </si>
  <si>
    <t>ea</t>
    <phoneticPr fontId="7" type="noConversion"/>
  </si>
  <si>
    <t xml:space="preserve">     플렌트박스</t>
    <phoneticPr fontId="7" type="noConversion"/>
  </si>
  <si>
    <t>자작합판30T, 800*600*400</t>
    <phoneticPr fontId="7" type="noConversion"/>
  </si>
  <si>
    <t>타공철판</t>
    <phoneticPr fontId="7" type="noConversion"/>
  </si>
  <si>
    <t>(1.42*1.37)</t>
    <phoneticPr fontId="7" type="noConversion"/>
  </si>
  <si>
    <t xml:space="preserve">     타공철판</t>
    <phoneticPr fontId="7" type="noConversion"/>
  </si>
  <si>
    <t xml:space="preserve">     콘크리트구멍뚫기(바닥)</t>
  </si>
  <si>
    <t xml:space="preserve">     콘크리트구멍뚫기(바닥)</t>
    <phoneticPr fontId="7" type="noConversion"/>
  </si>
  <si>
    <t>PVC Ø50mm, PE 15A,</t>
    <phoneticPr fontId="7" type="noConversion"/>
  </si>
  <si>
    <t>Ø50mm</t>
    <phoneticPr fontId="7" type="noConversion"/>
  </si>
  <si>
    <t>개소</t>
    <phoneticPr fontId="7" type="noConversion"/>
  </si>
  <si>
    <t xml:space="preserve">  Ø50mm,</t>
    <phoneticPr fontId="7" type="noConversion"/>
  </si>
  <si>
    <t>개소</t>
    <phoneticPr fontId="7" type="noConversion"/>
  </si>
  <si>
    <t>개소</t>
    <phoneticPr fontId="7" type="noConversion"/>
  </si>
  <si>
    <t>강화유리</t>
    <phoneticPr fontId="7" type="noConversion"/>
  </si>
  <si>
    <t xml:space="preserve">     유리끼움</t>
    <phoneticPr fontId="7" type="noConversion"/>
  </si>
  <si>
    <t xml:space="preserve">     유리닦기</t>
    <phoneticPr fontId="7" type="noConversion"/>
  </si>
  <si>
    <t xml:space="preserve">     수밀코킹</t>
    <phoneticPr fontId="7" type="noConversion"/>
  </si>
  <si>
    <t>투명, 12mm</t>
    <phoneticPr fontId="7" type="noConversion"/>
  </si>
  <si>
    <t>(0.327*2.8)+(0.8*2.44)+((0.5*2.73)*4)+(3.25*2.8)+(0.8*2.44)+((0.5*2.73)*12)+(0.1*2.8)+(0.3+2.8)+(0.9+0.65)+(0.94*2.8)+(0.9*0.65)</t>
  </si>
  <si>
    <t>(0.327*2.8)+(0.8*2.44)+((0.5*2.73)*4)+(3.25*2.8)+(0.8*2.44)+((0.5*2.73)*12)+(0.1*2.8)+(0.3+2.8)+(0.9+0.65)+(0.94*2.8)+(0.9*0.65)</t>
    <phoneticPr fontId="7" type="noConversion"/>
  </si>
  <si>
    <t>m</t>
    <phoneticPr fontId="7" type="noConversion"/>
  </si>
  <si>
    <t>(((0.327+2.8)*2)+((0.8+2.44)*2)+(((0.5+2.73)*2)*4)+((3.25+2.8)*2)+((0.8+2.44)*2)+(((0.5+2.73)*2)*12)+((0.1+2.8)*2)+((0.3+2.8)*2)+((0.9+0.65)*2)+((0.94+2.8)*2)+((0.9+0.65)*2))*2)</t>
    <phoneticPr fontId="7" type="noConversion"/>
  </si>
  <si>
    <t xml:space="preserve">     유리끼움</t>
    <phoneticPr fontId="7" type="noConversion"/>
  </si>
  <si>
    <t xml:space="preserve">     강화유리</t>
    <phoneticPr fontId="7" type="noConversion"/>
  </si>
  <si>
    <t>010206 기타공사</t>
    <phoneticPr fontId="7" type="noConversion"/>
  </si>
  <si>
    <t>타공철판(분체도장)</t>
    <phoneticPr fontId="7" type="noConversion"/>
  </si>
  <si>
    <t>대전 디자인 진흥원 [산업혁신기반구축] 전용공간 구축 실내건축공사 설계내역서</t>
    <phoneticPr fontId="7" type="noConversion"/>
  </si>
  <si>
    <t>공사명 : 대전디자인진흥원 전용공간 구축 실내건축공사</t>
    <phoneticPr fontId="7" type="noConversion"/>
  </si>
  <si>
    <t>대전디자인진흥원 전용공간 구축 실내건축공사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</si>
</sst>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;\-#,##0;&quot;-&quot;;@"/>
    <numFmt numFmtId="177" formatCode="#,##0.000"/>
    <numFmt numFmtId="178" formatCode="_-* #,##0_-;\-* #,##0_-;_-* &quot;-&quot;??_-;_-@_-"/>
  </numFmts>
  <fonts count="25" x14ac:knownFonts="1">
    <font>
      <sz val="11"/>
      <color theme="1"/>
      <name val="맑은 고딕"/>
      <family val="2"/>
      <scheme val="minor"/>
    </font>
    <font>
      <sz val="9"/>
      <name val="굴림체"/>
      <family val="3"/>
      <charset val="129"/>
    </font>
    <font>
      <b/>
      <sz val="20"/>
      <name val="굴림체"/>
      <family val="3"/>
      <charset val="129"/>
    </font>
    <font>
      <b/>
      <sz val="9"/>
      <name val="굴림체"/>
      <family val="3"/>
      <charset val="129"/>
    </font>
    <font>
      <sz val="9"/>
      <color rgb="FF000000"/>
      <name val="굴림체"/>
      <family val="3"/>
      <charset val="129"/>
    </font>
    <font>
      <b/>
      <sz val="12"/>
      <name val="굴림체"/>
      <family val="3"/>
      <charset val="129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22"/>
      <name val="굴림체"/>
      <family val="3"/>
      <charset val="129"/>
    </font>
    <font>
      <sz val="16"/>
      <color theme="1"/>
      <name val="맑은 고딕"/>
      <family val="3"/>
      <charset val="129"/>
      <scheme val="minor"/>
    </font>
    <font>
      <sz val="26"/>
      <color theme="1"/>
      <name val="맑은 고딕"/>
      <family val="3"/>
      <charset val="129"/>
      <scheme val="minor"/>
    </font>
    <font>
      <sz val="9"/>
      <color theme="1"/>
      <name val="맑은 고딕"/>
      <family val="2"/>
      <scheme val="minor"/>
    </font>
    <font>
      <sz val="9"/>
      <color theme="1"/>
      <name val="맑은 고딕"/>
      <family val="3"/>
      <charset val="129"/>
      <scheme val="minor"/>
    </font>
    <font>
      <sz val="8"/>
      <color theme="1"/>
      <name val="맑은 고딕"/>
      <family val="2"/>
      <scheme val="minor"/>
    </font>
    <font>
      <b/>
      <sz val="11"/>
      <name val="굴림체"/>
      <family val="3"/>
      <charset val="129"/>
    </font>
    <font>
      <sz val="22"/>
      <color theme="1"/>
      <name val="맑은 고딕"/>
      <family val="2"/>
      <scheme val="minor"/>
    </font>
    <font>
      <b/>
      <sz val="8"/>
      <name val="굴림체"/>
      <family val="3"/>
      <charset val="129"/>
    </font>
    <font>
      <sz val="14"/>
      <color theme="1"/>
      <name val="맑은 고딕"/>
      <family val="2"/>
      <scheme val="minor"/>
    </font>
    <font>
      <sz val="9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8"/>
      <color theme="1"/>
      <name val="굴림체"/>
      <family val="3"/>
      <charset val="129"/>
    </font>
    <font>
      <sz val="8"/>
      <name val="굴림체"/>
      <family val="3"/>
      <charset val="129"/>
    </font>
    <font>
      <sz val="8"/>
      <color rgb="FF000000"/>
      <name val="굴림체"/>
      <family val="3"/>
      <charset val="129"/>
    </font>
    <font>
      <b/>
      <sz val="9"/>
      <name val="맑은 고딕"/>
      <family val="3"/>
      <charset val="129"/>
    </font>
    <font>
      <sz val="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6" fillId="0" borderId="0" applyFont="0" applyFill="0" applyBorder="0" applyAlignment="0" applyProtection="0">
      <alignment vertical="center"/>
    </xf>
  </cellStyleXfs>
  <cellXfs count="114">
    <xf numFmtId="0" fontId="0" fillId="0" borderId="0" xfId="0"/>
    <xf numFmtId="0" fontId="1" fillId="0" borderId="0" xfId="0" applyFont="1"/>
    <xf numFmtId="0" fontId="13" fillId="0" borderId="0" xfId="0" applyFont="1"/>
    <xf numFmtId="41" fontId="0" fillId="0" borderId="0" xfId="1" applyFont="1" applyAlignment="1">
      <alignment horizontal="right" vertical="center"/>
    </xf>
    <xf numFmtId="41" fontId="13" fillId="0" borderId="0" xfId="1" applyFont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0" borderId="3" xfId="0" applyBorder="1"/>
    <xf numFmtId="176" fontId="1" fillId="0" borderId="3" xfId="0" applyNumberFormat="1" applyFont="1" applyBorder="1" applyAlignment="1">
      <alignment horizontal="left" vertical="center"/>
    </xf>
    <xf numFmtId="0" fontId="3" fillId="0" borderId="3" xfId="0" applyFont="1" applyBorder="1"/>
    <xf numFmtId="3" fontId="1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indent="1"/>
    </xf>
    <xf numFmtId="0" fontId="1" fillId="0" borderId="3" xfId="0" applyFont="1" applyBorder="1" applyAlignment="1">
      <alignment indent="2"/>
    </xf>
    <xf numFmtId="0" fontId="1" fillId="0" borderId="3" xfId="0" applyFont="1" applyBorder="1" applyAlignment="1">
      <alignment horizontal="center"/>
    </xf>
    <xf numFmtId="0" fontId="4" fillId="0" borderId="3" xfId="0" applyFont="1" applyBorder="1" applyAlignment="1">
      <alignment indent="1"/>
    </xf>
    <xf numFmtId="0" fontId="1" fillId="0" borderId="3" xfId="0" applyFont="1" applyBorder="1" applyAlignment="1">
      <alignment horizontal="left" indent="1"/>
    </xf>
    <xf numFmtId="0" fontId="17" fillId="0" borderId="0" xfId="0" applyFont="1"/>
    <xf numFmtId="0" fontId="18" fillId="0" borderId="3" xfId="0" applyFont="1" applyBorder="1" applyAlignment="1">
      <alignment horizontal="left" vertical="center"/>
    </xf>
    <xf numFmtId="0" fontId="18" fillId="0" borderId="3" xfId="0" applyFont="1" applyBorder="1"/>
    <xf numFmtId="0" fontId="19" fillId="0" borderId="3" xfId="0" applyFont="1" applyBorder="1"/>
    <xf numFmtId="0" fontId="20" fillId="0" borderId="3" xfId="0" applyFont="1" applyBorder="1"/>
    <xf numFmtId="177" fontId="1" fillId="0" borderId="3" xfId="0" applyNumberFormat="1" applyFont="1" applyBorder="1" applyAlignment="1">
      <alignment horizontal="center"/>
    </xf>
    <xf numFmtId="9" fontId="0" fillId="0" borderId="0" xfId="0" applyNumberFormat="1"/>
    <xf numFmtId="41" fontId="1" fillId="0" borderId="3" xfId="1" applyFont="1" applyBorder="1" applyAlignment="1">
      <alignment horizontal="right" vertical="center"/>
    </xf>
    <xf numFmtId="0" fontId="12" fillId="2" borderId="3" xfId="0" applyFont="1" applyFill="1" applyBorder="1" applyAlignment="1">
      <alignment horizontal="distributed" vertical="center" wrapText="1"/>
    </xf>
    <xf numFmtId="0" fontId="12" fillId="0" borderId="3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/>
    <xf numFmtId="0" fontId="0" fillId="0" borderId="0" xfId="0"/>
    <xf numFmtId="0" fontId="0" fillId="0" borderId="3" xfId="0" applyBorder="1"/>
    <xf numFmtId="0" fontId="21" fillId="0" borderId="3" xfId="0" applyFont="1" applyBorder="1" applyAlignment="1">
      <alignment indent="1"/>
    </xf>
    <xf numFmtId="0" fontId="21" fillId="0" borderId="3" xfId="0" applyFont="1" applyBorder="1" applyAlignment="1">
      <alignment horizontal="center"/>
    </xf>
    <xf numFmtId="0" fontId="21" fillId="0" borderId="3" xfId="0" applyFont="1" applyBorder="1"/>
    <xf numFmtId="0" fontId="22" fillId="0" borderId="3" xfId="0" applyFont="1" applyBorder="1" applyAlignment="1">
      <alignment indent="1"/>
    </xf>
    <xf numFmtId="176" fontId="3" fillId="0" borderId="3" xfId="0" applyNumberFormat="1" applyFont="1" applyFill="1" applyBorder="1" applyAlignment="1">
      <alignment indent="1"/>
    </xf>
    <xf numFmtId="176" fontId="3" fillId="0" borderId="3" xfId="0" applyNumberFormat="1" applyFont="1" applyFill="1" applyBorder="1"/>
    <xf numFmtId="0" fontId="3" fillId="0" borderId="3" xfId="0" applyFont="1" applyFill="1" applyBorder="1"/>
    <xf numFmtId="0" fontId="0" fillId="0" borderId="0" xfId="0" applyFill="1"/>
    <xf numFmtId="176" fontId="19" fillId="0" borderId="3" xfId="0" applyNumberFormat="1" applyFont="1" applyBorder="1" applyAlignment="1">
      <alignment horizontal="left" vertical="center"/>
    </xf>
    <xf numFmtId="41" fontId="19" fillId="0" borderId="3" xfId="1" applyFont="1" applyBorder="1" applyAlignment="1">
      <alignment horizontal="left" vertical="center"/>
    </xf>
    <xf numFmtId="41" fontId="19" fillId="0" borderId="3" xfId="1" applyFont="1" applyBorder="1" applyAlignment="1">
      <alignment horizontal="right" vertical="center"/>
    </xf>
    <xf numFmtId="176" fontId="19" fillId="0" borderId="3" xfId="0" applyNumberFormat="1" applyFont="1" applyBorder="1"/>
    <xf numFmtId="41" fontId="19" fillId="0" borderId="3" xfId="0" applyNumberFormat="1" applyFont="1" applyBorder="1"/>
    <xf numFmtId="176" fontId="1" fillId="0" borderId="3" xfId="0" applyNumberFormat="1" applyFont="1" applyFill="1" applyBorder="1" applyAlignment="1">
      <alignment indent="2"/>
    </xf>
    <xf numFmtId="176" fontId="1" fillId="0" borderId="3" xfId="0" applyNumberFormat="1" applyFont="1" applyFill="1" applyBorder="1" applyAlignment="1">
      <alignment indent="1"/>
    </xf>
    <xf numFmtId="176" fontId="1" fillId="0" borderId="3" xfId="0" applyNumberFormat="1" applyFont="1" applyFill="1" applyBorder="1" applyAlignment="1">
      <alignment horizontal="center"/>
    </xf>
    <xf numFmtId="3" fontId="1" fillId="0" borderId="3" xfId="0" applyNumberFormat="1" applyFont="1" applyFill="1" applyBorder="1" applyAlignment="1">
      <alignment horizontal="center"/>
    </xf>
    <xf numFmtId="176" fontId="1" fillId="0" borderId="3" xfId="0" applyNumberFormat="1" applyFont="1" applyFill="1" applyBorder="1" applyAlignment="1">
      <alignment horizontal="right"/>
    </xf>
    <xf numFmtId="176" fontId="1" fillId="0" borderId="3" xfId="0" applyNumberFormat="1" applyFont="1" applyFill="1" applyBorder="1"/>
    <xf numFmtId="0" fontId="1" fillId="0" borderId="3" xfId="0" applyFont="1" applyFill="1" applyBorder="1"/>
    <xf numFmtId="176" fontId="19" fillId="0" borderId="3" xfId="0" applyNumberFormat="1" applyFont="1" applyFill="1" applyBorder="1"/>
    <xf numFmtId="0" fontId="19" fillId="0" borderId="3" xfId="0" applyFont="1" applyFill="1" applyBorder="1"/>
    <xf numFmtId="177" fontId="1" fillId="0" borderId="3" xfId="0" applyNumberFormat="1" applyFont="1" applyFill="1" applyBorder="1" applyAlignment="1">
      <alignment horizontal="center"/>
    </xf>
    <xf numFmtId="0" fontId="2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41" fontId="12" fillId="2" borderId="3" xfId="1" applyFont="1" applyFill="1" applyBorder="1" applyAlignment="1">
      <alignment horizontal="center" vertical="center" wrapText="1"/>
    </xf>
    <xf numFmtId="41" fontId="12" fillId="0" borderId="3" xfId="1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41" fontId="24" fillId="0" borderId="3" xfId="1" applyFont="1" applyBorder="1" applyAlignment="1">
      <alignment vertical="center"/>
    </xf>
    <xf numFmtId="0" fontId="24" fillId="0" borderId="3" xfId="0" applyFont="1" applyBorder="1" applyAlignment="1">
      <alignment horizontal="center" vertical="center"/>
    </xf>
    <xf numFmtId="0" fontId="24" fillId="0" borderId="3" xfId="0" applyFont="1" applyBorder="1" applyAlignment="1">
      <alignment vertical="center"/>
    </xf>
    <xf numFmtId="0" fontId="24" fillId="0" borderId="3" xfId="0" applyFont="1" applyBorder="1" applyAlignment="1"/>
    <xf numFmtId="0" fontId="24" fillId="0" borderId="3" xfId="0" applyFont="1" applyBorder="1"/>
    <xf numFmtId="41" fontId="24" fillId="0" borderId="3" xfId="1" applyFont="1" applyBorder="1" applyAlignment="1">
      <alignment horizontal="right" vertical="center"/>
    </xf>
    <xf numFmtId="41" fontId="24" fillId="0" borderId="3" xfId="1" applyFont="1" applyFill="1" applyBorder="1" applyAlignment="1">
      <alignment horizontal="right" vertical="center"/>
    </xf>
    <xf numFmtId="0" fontId="24" fillId="0" borderId="3" xfId="0" applyFont="1" applyBorder="1" applyAlignment="1">
      <alignment vertical="center" wrapText="1"/>
    </xf>
    <xf numFmtId="0" fontId="12" fillId="0" borderId="3" xfId="0" quotePrefix="1" applyFont="1" applyBorder="1" applyAlignment="1">
      <alignment vertical="center" wrapText="1"/>
    </xf>
    <xf numFmtId="0" fontId="11" fillId="0" borderId="3" xfId="0" quotePrefix="1" applyFont="1" applyBorder="1" applyAlignment="1">
      <alignment vertical="center" wrapText="1"/>
    </xf>
    <xf numFmtId="0" fontId="1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center" wrapText="1"/>
    </xf>
    <xf numFmtId="0" fontId="13" fillId="0" borderId="3" xfId="0" applyFont="1" applyBorder="1"/>
    <xf numFmtId="3" fontId="21" fillId="0" borderId="3" xfId="0" applyNumberFormat="1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41" fontId="12" fillId="0" borderId="3" xfId="1" applyFont="1" applyBorder="1" applyAlignment="1"/>
    <xf numFmtId="178" fontId="12" fillId="0" borderId="3" xfId="0" applyNumberFormat="1" applyFont="1" applyBorder="1"/>
    <xf numFmtId="178" fontId="24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/>
    <xf numFmtId="0" fontId="12" fillId="0" borderId="3" xfId="0" applyFont="1" applyBorder="1"/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2" fillId="2" borderId="3" xfId="0" applyFont="1" applyFill="1" applyBorder="1" applyAlignment="1">
      <alignment horizontal="center" vertical="center" textRotation="255"/>
    </xf>
    <xf numFmtId="0" fontId="8" fillId="0" borderId="0" xfId="0" applyFont="1" applyAlignment="1">
      <alignment horizontal="center" vertical="center"/>
    </xf>
    <xf numFmtId="0" fontId="15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23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3" fillId="0" borderId="3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16" fillId="0" borderId="3" xfId="0" applyFont="1" applyBorder="1"/>
    <xf numFmtId="0" fontId="13" fillId="0" borderId="3" xfId="0" applyFont="1" applyBorder="1"/>
    <xf numFmtId="0" fontId="16" fillId="0" borderId="3" xfId="0" applyFont="1" applyBorder="1" applyAlignment="1">
      <alignment indent="1"/>
    </xf>
    <xf numFmtId="0" fontId="21" fillId="0" borderId="3" xfId="0" applyFont="1" applyBorder="1" applyAlignment="1">
      <alignment indent="2"/>
    </xf>
    <xf numFmtId="3" fontId="21" fillId="0" borderId="3" xfId="0" applyNumberFormat="1" applyFont="1" applyBorder="1" applyAlignment="1">
      <alignment horizontal="center"/>
    </xf>
    <xf numFmtId="0" fontId="21" fillId="0" borderId="3" xfId="0" applyFont="1" applyBorder="1" applyAlignment="1">
      <alignment horizontal="left"/>
    </xf>
    <xf numFmtId="0" fontId="16" fillId="0" borderId="3" xfId="0" applyFont="1" applyBorder="1" applyAlignment="1"/>
    <xf numFmtId="0" fontId="16" fillId="0" borderId="3" xfId="0" applyFont="1" applyBorder="1" applyAlignment="1">
      <alignment horizontal="center"/>
    </xf>
    <xf numFmtId="0" fontId="21" fillId="0" borderId="3" xfId="0" applyFont="1" applyBorder="1" applyAlignment="1">
      <alignment horizontal="left" vertical="center"/>
    </xf>
    <xf numFmtId="176" fontId="1" fillId="0" borderId="3" xfId="0" applyNumberFormat="1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3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/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view="pageBreakPreview" zoomScale="90" zoomScaleNormal="100" zoomScaleSheetLayoutView="90" workbookViewId="0">
      <selection activeCell="A4" sqref="A4:L4"/>
    </sheetView>
  </sheetViews>
  <sheetFormatPr defaultRowHeight="16.5" x14ac:dyDescent="0.3"/>
  <cols>
    <col min="1" max="13" width="10.125" customWidth="1"/>
  </cols>
  <sheetData>
    <row r="1" spans="1:12" ht="27" customHeight="1" x14ac:dyDescent="0.3"/>
    <row r="2" spans="1:12" ht="27" customHeight="1" x14ac:dyDescent="0.35">
      <c r="B2" s="15" t="s">
        <v>0</v>
      </c>
    </row>
    <row r="3" spans="1:12" ht="27" customHeight="1" x14ac:dyDescent="0.3"/>
    <row r="4" spans="1:12" ht="63.75" customHeight="1" x14ac:dyDescent="0.3">
      <c r="A4" s="80" t="s">
        <v>420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</row>
    <row r="5" spans="1:12" ht="27" customHeight="1" x14ac:dyDescent="0.3"/>
    <row r="6" spans="1:12" ht="69.75" customHeight="1" x14ac:dyDescent="0.3">
      <c r="A6" s="81" t="s">
        <v>209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</row>
    <row r="7" spans="1:12" ht="27" customHeight="1" x14ac:dyDescent="0.3"/>
    <row r="8" spans="1:12" ht="27" customHeight="1" x14ac:dyDescent="0.3"/>
    <row r="9" spans="1:12" ht="27" customHeight="1" x14ac:dyDescent="0.3"/>
    <row r="10" spans="1:12" ht="27" customHeight="1" x14ac:dyDescent="0.3"/>
    <row r="11" spans="1:12" ht="27" customHeight="1" x14ac:dyDescent="0.3"/>
    <row r="12" spans="1:12" ht="27" customHeight="1" x14ac:dyDescent="0.3"/>
    <row r="13" spans="1:12" ht="27" customHeight="1" x14ac:dyDescent="0.3"/>
    <row r="14" spans="1:12" ht="27" customHeight="1" x14ac:dyDescent="0.3"/>
    <row r="15" spans="1:12" ht="27" customHeight="1" x14ac:dyDescent="0.3"/>
    <row r="16" spans="1:12" ht="27" customHeight="1" x14ac:dyDescent="0.3"/>
    <row r="17" ht="27" customHeight="1" x14ac:dyDescent="0.3"/>
    <row r="18" ht="27" customHeight="1" x14ac:dyDescent="0.3"/>
    <row r="19" ht="27" customHeight="1" x14ac:dyDescent="0.3"/>
    <row r="20" ht="27" customHeight="1" x14ac:dyDescent="0.3"/>
    <row r="21" ht="27" customHeight="1" x14ac:dyDescent="0.3"/>
    <row r="22" ht="27" customHeight="1" x14ac:dyDescent="0.3"/>
    <row r="23" ht="27" customHeight="1" x14ac:dyDescent="0.3"/>
    <row r="24" ht="27" customHeight="1" x14ac:dyDescent="0.3"/>
    <row r="25" ht="27" customHeight="1" x14ac:dyDescent="0.3"/>
    <row r="26" ht="27" customHeight="1" x14ac:dyDescent="0.3"/>
    <row r="27" ht="27" customHeight="1" x14ac:dyDescent="0.3"/>
    <row r="28" ht="27" customHeight="1" x14ac:dyDescent="0.3"/>
    <row r="29" ht="27" customHeight="1" x14ac:dyDescent="0.3"/>
  </sheetData>
  <mergeCells count="2">
    <mergeCell ref="A4:L4"/>
    <mergeCell ref="A6:L6"/>
  </mergeCells>
  <phoneticPr fontId="7" type="noConversion"/>
  <pageMargins left="0.70833333333333337" right="0.63541666666666663" top="0.74803149606299213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4"/>
  <sheetViews>
    <sheetView view="pageBreakPreview" zoomScaleNormal="100" zoomScaleSheetLayoutView="100" zoomScalePageLayoutView="120" workbookViewId="0">
      <selection activeCell="A2" sqref="A2"/>
    </sheetView>
  </sheetViews>
  <sheetFormatPr defaultRowHeight="16.5" x14ac:dyDescent="0.3"/>
  <cols>
    <col min="1" max="2" width="4.125" customWidth="1"/>
    <col min="3" max="3" width="19.125" customWidth="1"/>
    <col min="4" max="4" width="27.125" style="3" customWidth="1"/>
    <col min="5" max="5" width="9.25" style="57" hidden="1" customWidth="1"/>
    <col min="6" max="6" width="10" hidden="1" customWidth="1"/>
    <col min="7" max="7" width="35" hidden="1" customWidth="1"/>
    <col min="8" max="8" width="42.5" customWidth="1"/>
    <col min="9" max="9" width="21.875" customWidth="1"/>
  </cols>
  <sheetData>
    <row r="1" spans="1:9" ht="39.75" customHeight="1" x14ac:dyDescent="0.3">
      <c r="A1" s="87" t="s">
        <v>207</v>
      </c>
      <c r="B1" s="87"/>
      <c r="C1" s="87"/>
      <c r="D1" s="87"/>
      <c r="E1" s="87"/>
      <c r="F1" s="87"/>
      <c r="G1" s="87"/>
      <c r="H1" s="87"/>
      <c r="I1" s="87"/>
    </row>
    <row r="2" spans="1:9" ht="9.75" customHeight="1" x14ac:dyDescent="0.3"/>
    <row r="3" spans="1:9" ht="24.75" customHeight="1" x14ac:dyDescent="0.3">
      <c r="A3" s="88" t="s">
        <v>421</v>
      </c>
      <c r="B3" s="88"/>
      <c r="C3" s="88"/>
      <c r="D3" s="88"/>
      <c r="E3" s="88"/>
      <c r="F3" s="88"/>
      <c r="G3" s="88"/>
      <c r="H3" s="88"/>
      <c r="I3" s="88"/>
    </row>
    <row r="4" spans="1:9" ht="5.25" customHeight="1" x14ac:dyDescent="0.3"/>
    <row r="5" spans="1:9" ht="15" customHeight="1" x14ac:dyDescent="0.3">
      <c r="A5" s="83"/>
      <c r="B5" s="84"/>
      <c r="C5" s="84"/>
      <c r="D5" s="59" t="s">
        <v>216</v>
      </c>
      <c r="E5" s="55" t="s">
        <v>1</v>
      </c>
      <c r="F5" s="55" t="s">
        <v>2</v>
      </c>
      <c r="G5" s="56" t="s">
        <v>3</v>
      </c>
      <c r="H5" s="56" t="s">
        <v>217</v>
      </c>
      <c r="I5" s="24"/>
    </row>
    <row r="6" spans="1:9" s="27" customFormat="1" ht="15" customHeight="1" x14ac:dyDescent="0.3">
      <c r="A6" s="89" t="s">
        <v>5</v>
      </c>
      <c r="B6" s="82" t="s">
        <v>292</v>
      </c>
      <c r="C6" s="54" t="s">
        <v>6</v>
      </c>
      <c r="D6" s="62"/>
      <c r="E6" s="63"/>
      <c r="F6" s="64" t="s">
        <v>7</v>
      </c>
      <c r="G6" s="65"/>
      <c r="H6" s="65"/>
      <c r="I6" s="24"/>
    </row>
    <row r="7" spans="1:9" s="27" customFormat="1" ht="15" customHeight="1" x14ac:dyDescent="0.3">
      <c r="A7" s="89"/>
      <c r="B7" s="82"/>
      <c r="C7" s="23" t="s">
        <v>8</v>
      </c>
      <c r="D7" s="60"/>
      <c r="E7" s="63"/>
      <c r="F7" s="63"/>
      <c r="G7" s="66"/>
      <c r="H7" s="66"/>
      <c r="I7" s="24"/>
    </row>
    <row r="8" spans="1:9" s="27" customFormat="1" ht="15" customHeight="1" x14ac:dyDescent="0.3">
      <c r="A8" s="89"/>
      <c r="B8" s="82"/>
      <c r="C8" s="23" t="s">
        <v>9</v>
      </c>
      <c r="D8" s="60"/>
      <c r="E8" s="63"/>
      <c r="F8" s="63"/>
      <c r="G8" s="66"/>
      <c r="H8" s="66"/>
      <c r="I8" s="24"/>
    </row>
    <row r="9" spans="1:9" s="27" customFormat="1" ht="15" customHeight="1" x14ac:dyDescent="0.3">
      <c r="A9" s="89"/>
      <c r="B9" s="82"/>
      <c r="C9" s="23" t="s">
        <v>10</v>
      </c>
      <c r="D9" s="67"/>
      <c r="E9" s="63"/>
      <c r="F9" s="63" t="s">
        <v>11</v>
      </c>
      <c r="G9" s="64" t="s">
        <v>7</v>
      </c>
      <c r="H9" s="66"/>
      <c r="I9" s="24"/>
    </row>
    <row r="10" spans="1:9" s="27" customFormat="1" ht="15" customHeight="1" x14ac:dyDescent="0.3">
      <c r="A10" s="89"/>
      <c r="B10" s="82" t="s">
        <v>293</v>
      </c>
      <c r="C10" s="23" t="s">
        <v>12</v>
      </c>
      <c r="D10" s="67"/>
      <c r="E10" s="63"/>
      <c r="F10" s="63" t="s">
        <v>13</v>
      </c>
      <c r="G10" s="66"/>
      <c r="H10" s="66"/>
      <c r="I10" s="24"/>
    </row>
    <row r="11" spans="1:9" s="27" customFormat="1" ht="15" customHeight="1" x14ac:dyDescent="0.3">
      <c r="A11" s="89"/>
      <c r="B11" s="82"/>
      <c r="C11" s="23" t="s">
        <v>14</v>
      </c>
      <c r="D11" s="67"/>
      <c r="E11" s="63" t="s">
        <v>15</v>
      </c>
      <c r="F11" s="63" t="s">
        <v>16</v>
      </c>
      <c r="G11" s="64" t="s">
        <v>17</v>
      </c>
      <c r="H11" s="64" t="s">
        <v>18</v>
      </c>
      <c r="I11" s="24"/>
    </row>
    <row r="12" spans="1:9" s="27" customFormat="1" ht="15" customHeight="1" x14ac:dyDescent="0.3">
      <c r="A12" s="89"/>
      <c r="B12" s="82"/>
      <c r="C12" s="23" t="s">
        <v>10</v>
      </c>
      <c r="D12" s="67"/>
      <c r="E12" s="61"/>
      <c r="F12" s="63" t="s">
        <v>19</v>
      </c>
      <c r="G12" s="64" t="s">
        <v>20</v>
      </c>
      <c r="H12" s="64"/>
      <c r="I12" s="24"/>
    </row>
    <row r="13" spans="1:9" s="27" customFormat="1" ht="15" customHeight="1" x14ac:dyDescent="0.3">
      <c r="A13" s="89"/>
      <c r="B13" s="82" t="s">
        <v>294</v>
      </c>
      <c r="C13" s="23" t="s">
        <v>215</v>
      </c>
      <c r="D13" s="67"/>
      <c r="E13" s="61"/>
      <c r="F13" s="63"/>
      <c r="G13" s="66"/>
      <c r="H13" s="66"/>
      <c r="I13" s="24"/>
    </row>
    <row r="14" spans="1:9" s="27" customFormat="1" ht="15" customHeight="1" x14ac:dyDescent="0.3">
      <c r="A14" s="89"/>
      <c r="B14" s="82"/>
      <c r="C14" s="23" t="s">
        <v>21</v>
      </c>
      <c r="D14" s="68"/>
      <c r="E14" s="63" t="s">
        <v>22</v>
      </c>
      <c r="F14" s="63" t="s">
        <v>23</v>
      </c>
      <c r="G14" s="64" t="s">
        <v>24</v>
      </c>
      <c r="H14" s="69" t="s">
        <v>301</v>
      </c>
      <c r="I14" s="70" t="s">
        <v>295</v>
      </c>
    </row>
    <row r="15" spans="1:9" s="27" customFormat="1" ht="15" customHeight="1" x14ac:dyDescent="0.3">
      <c r="A15" s="89"/>
      <c r="B15" s="82"/>
      <c r="C15" s="23" t="s">
        <v>25</v>
      </c>
      <c r="D15" s="68"/>
      <c r="E15" s="63" t="s">
        <v>26</v>
      </c>
      <c r="F15" s="63" t="s">
        <v>27</v>
      </c>
      <c r="G15" s="64" t="s">
        <v>28</v>
      </c>
      <c r="H15" s="69" t="s">
        <v>302</v>
      </c>
      <c r="I15" s="70" t="s">
        <v>295</v>
      </c>
    </row>
    <row r="16" spans="1:9" s="27" customFormat="1" ht="15" customHeight="1" x14ac:dyDescent="0.3">
      <c r="A16" s="89"/>
      <c r="B16" s="82"/>
      <c r="C16" s="23" t="s">
        <v>29</v>
      </c>
      <c r="D16" s="68"/>
      <c r="E16" s="63" t="s">
        <v>30</v>
      </c>
      <c r="F16" s="63" t="s">
        <v>31</v>
      </c>
      <c r="G16" s="64" t="s">
        <v>32</v>
      </c>
      <c r="H16" s="69" t="s">
        <v>303</v>
      </c>
      <c r="I16" s="70" t="s">
        <v>296</v>
      </c>
    </row>
    <row r="17" spans="1:9" s="27" customFormat="1" ht="15" customHeight="1" x14ac:dyDescent="0.3">
      <c r="A17" s="89"/>
      <c r="B17" s="82"/>
      <c r="C17" s="23" t="s">
        <v>33</v>
      </c>
      <c r="D17" s="68"/>
      <c r="E17" s="63" t="s">
        <v>34</v>
      </c>
      <c r="F17" s="63" t="s">
        <v>35</v>
      </c>
      <c r="G17" s="64" t="s">
        <v>36</v>
      </c>
      <c r="H17" s="69" t="s">
        <v>304</v>
      </c>
      <c r="I17" s="70" t="s">
        <v>296</v>
      </c>
    </row>
    <row r="18" spans="1:9" s="27" customFormat="1" ht="15" customHeight="1" x14ac:dyDescent="0.3">
      <c r="A18" s="89"/>
      <c r="B18" s="82"/>
      <c r="C18" s="23" t="s">
        <v>37</v>
      </c>
      <c r="D18" s="68"/>
      <c r="E18" s="63" t="s">
        <v>38</v>
      </c>
      <c r="F18" s="63" t="s">
        <v>39</v>
      </c>
      <c r="G18" s="64" t="s">
        <v>40</v>
      </c>
      <c r="H18" s="69" t="s">
        <v>305</v>
      </c>
      <c r="I18" s="70" t="s">
        <v>296</v>
      </c>
    </row>
    <row r="19" spans="1:9" s="27" customFormat="1" ht="15" customHeight="1" x14ac:dyDescent="0.3">
      <c r="A19" s="89"/>
      <c r="B19" s="82"/>
      <c r="C19" s="23" t="s">
        <v>210</v>
      </c>
      <c r="D19" s="68"/>
      <c r="E19" s="61"/>
      <c r="F19" s="63" t="s">
        <v>41</v>
      </c>
      <c r="G19" s="64" t="s">
        <v>42</v>
      </c>
      <c r="H19" s="69" t="s">
        <v>306</v>
      </c>
      <c r="I19" s="70" t="s">
        <v>297</v>
      </c>
    </row>
    <row r="20" spans="1:9" s="27" customFormat="1" ht="15" customHeight="1" x14ac:dyDescent="0.3">
      <c r="A20" s="89"/>
      <c r="B20" s="82"/>
      <c r="C20" s="23" t="s">
        <v>211</v>
      </c>
      <c r="D20" s="68"/>
      <c r="E20" s="63" t="s">
        <v>43</v>
      </c>
      <c r="F20" s="63" t="s">
        <v>44</v>
      </c>
      <c r="G20" s="64" t="s">
        <v>45</v>
      </c>
      <c r="H20" s="69" t="s">
        <v>307</v>
      </c>
      <c r="I20" s="70" t="s">
        <v>298</v>
      </c>
    </row>
    <row r="21" spans="1:9" s="27" customFormat="1" ht="15" customHeight="1" x14ac:dyDescent="0.3">
      <c r="A21" s="89"/>
      <c r="B21" s="82"/>
      <c r="C21" s="23" t="s">
        <v>212</v>
      </c>
      <c r="D21" s="68"/>
      <c r="E21" s="63" t="s">
        <v>46</v>
      </c>
      <c r="F21" s="63" t="s">
        <v>47</v>
      </c>
      <c r="G21" s="64" t="s">
        <v>48</v>
      </c>
      <c r="H21" s="71" t="s">
        <v>300</v>
      </c>
      <c r="I21" s="70" t="s">
        <v>298</v>
      </c>
    </row>
    <row r="22" spans="1:9" s="27" customFormat="1" ht="15" customHeight="1" x14ac:dyDescent="0.3">
      <c r="A22" s="89"/>
      <c r="B22" s="82"/>
      <c r="C22" s="23" t="s">
        <v>213</v>
      </c>
      <c r="D22" s="67"/>
      <c r="E22" s="61"/>
      <c r="F22" s="63" t="s">
        <v>49</v>
      </c>
      <c r="G22" s="64" t="s">
        <v>50</v>
      </c>
      <c r="H22" s="69" t="s">
        <v>308</v>
      </c>
      <c r="I22" s="70" t="s">
        <v>299</v>
      </c>
    </row>
    <row r="23" spans="1:9" s="27" customFormat="1" ht="15" hidden="1" customHeight="1" x14ac:dyDescent="0.3">
      <c r="A23" s="89"/>
      <c r="B23" s="82"/>
      <c r="C23" s="23" t="s">
        <v>214</v>
      </c>
      <c r="D23" s="67"/>
      <c r="E23" s="61"/>
      <c r="F23" s="63" t="s">
        <v>51</v>
      </c>
      <c r="G23" s="64" t="s">
        <v>52</v>
      </c>
      <c r="H23" s="69" t="s">
        <v>309</v>
      </c>
      <c r="I23" s="24"/>
    </row>
    <row r="24" spans="1:9" s="27" customFormat="1" ht="15" customHeight="1" x14ac:dyDescent="0.3">
      <c r="A24" s="89"/>
      <c r="B24" s="82"/>
      <c r="C24" s="23" t="s">
        <v>10</v>
      </c>
      <c r="D24" s="67"/>
      <c r="E24" s="61"/>
      <c r="F24" s="63" t="s">
        <v>53</v>
      </c>
      <c r="G24" s="64" t="s">
        <v>54</v>
      </c>
      <c r="H24" s="63"/>
      <c r="I24" s="24"/>
    </row>
    <row r="25" spans="1:9" s="27" customFormat="1" ht="15" customHeight="1" x14ac:dyDescent="0.3">
      <c r="A25" s="82" t="s">
        <v>310</v>
      </c>
      <c r="B25" s="85"/>
      <c r="C25" s="86"/>
      <c r="D25" s="62"/>
      <c r="E25" s="61"/>
      <c r="F25" s="64" t="s">
        <v>55</v>
      </c>
      <c r="G25" s="64" t="s">
        <v>56</v>
      </c>
      <c r="H25" s="64"/>
      <c r="I25" s="24"/>
    </row>
    <row r="26" spans="1:9" s="27" customFormat="1" ht="15" customHeight="1" x14ac:dyDescent="0.3">
      <c r="A26" s="82" t="s">
        <v>57</v>
      </c>
      <c r="B26" s="82"/>
      <c r="C26" s="82"/>
      <c r="D26" s="62"/>
      <c r="E26" s="63" t="s">
        <v>58</v>
      </c>
      <c r="F26" s="64" t="s">
        <v>59</v>
      </c>
      <c r="G26" s="64" t="s">
        <v>60</v>
      </c>
      <c r="H26" s="64" t="s">
        <v>311</v>
      </c>
      <c r="I26" s="24"/>
    </row>
    <row r="27" spans="1:9" s="27" customFormat="1" ht="15" customHeight="1" x14ac:dyDescent="0.3">
      <c r="A27" s="82" t="s">
        <v>61</v>
      </c>
      <c r="B27" s="82"/>
      <c r="C27" s="82"/>
      <c r="D27" s="62"/>
      <c r="E27" s="63" t="s">
        <v>62</v>
      </c>
      <c r="F27" s="64" t="s">
        <v>63</v>
      </c>
      <c r="G27" s="64" t="s">
        <v>64</v>
      </c>
      <c r="H27" s="64" t="s">
        <v>65</v>
      </c>
      <c r="I27" s="24"/>
    </row>
    <row r="28" spans="1:9" s="27" customFormat="1" ht="15" customHeight="1" x14ac:dyDescent="0.3">
      <c r="A28" s="82" t="s">
        <v>66</v>
      </c>
      <c r="B28" s="82"/>
      <c r="C28" s="82"/>
      <c r="D28" s="62"/>
      <c r="E28" s="61"/>
      <c r="F28" s="64" t="s">
        <v>67</v>
      </c>
      <c r="G28" s="64" t="s">
        <v>68</v>
      </c>
      <c r="H28" s="64"/>
      <c r="I28" s="24"/>
    </row>
    <row r="29" spans="1:9" s="27" customFormat="1" ht="15" customHeight="1" x14ac:dyDescent="0.3">
      <c r="A29" s="82" t="s">
        <v>69</v>
      </c>
      <c r="B29" s="82"/>
      <c r="C29" s="82"/>
      <c r="D29" s="62"/>
      <c r="E29" s="61"/>
      <c r="F29" s="64" t="s">
        <v>70</v>
      </c>
      <c r="G29" s="64" t="s">
        <v>71</v>
      </c>
      <c r="H29" s="79"/>
      <c r="I29" s="78"/>
    </row>
    <row r="30" spans="1:9" s="27" customFormat="1" ht="15" customHeight="1" x14ac:dyDescent="0.3">
      <c r="A30" s="82" t="s">
        <v>72</v>
      </c>
      <c r="B30" s="82"/>
      <c r="C30" s="82"/>
      <c r="D30" s="62"/>
      <c r="E30" s="63" t="s">
        <v>73</v>
      </c>
      <c r="F30" s="64" t="s">
        <v>74</v>
      </c>
      <c r="G30" s="64" t="s">
        <v>75</v>
      </c>
      <c r="H30" s="64"/>
      <c r="I30" s="78"/>
    </row>
    <row r="31" spans="1:9" s="27" customFormat="1" ht="15" customHeight="1" x14ac:dyDescent="0.3">
      <c r="A31" s="82" t="s">
        <v>76</v>
      </c>
      <c r="B31" s="82"/>
      <c r="C31" s="82"/>
      <c r="D31" s="62"/>
      <c r="E31" s="61"/>
      <c r="F31" s="64" t="s">
        <v>77</v>
      </c>
      <c r="G31" s="64" t="s">
        <v>78</v>
      </c>
      <c r="H31" s="64"/>
      <c r="I31" s="77"/>
    </row>
    <row r="32" spans="1:9" s="27" customFormat="1" ht="15" customHeight="1" x14ac:dyDescent="0.3">
      <c r="A32" s="82" t="s">
        <v>79</v>
      </c>
      <c r="B32" s="82"/>
      <c r="C32" s="82"/>
      <c r="D32" s="62"/>
      <c r="E32" s="61"/>
      <c r="F32" s="64" t="s">
        <v>80</v>
      </c>
      <c r="G32" s="64" t="s">
        <v>81</v>
      </c>
      <c r="H32" s="64"/>
      <c r="I32" s="78"/>
    </row>
    <row r="33" spans="1:9" s="27" customFormat="1" ht="15" customHeight="1" x14ac:dyDescent="0.3">
      <c r="A33" s="82" t="s">
        <v>82</v>
      </c>
      <c r="B33" s="82"/>
      <c r="C33" s="82"/>
      <c r="D33" s="62"/>
      <c r="E33" s="61"/>
      <c r="F33" s="64" t="s">
        <v>83</v>
      </c>
      <c r="G33" s="64" t="s">
        <v>84</v>
      </c>
      <c r="H33" s="64"/>
      <c r="I33" s="24"/>
    </row>
    <row r="34" spans="1:9" s="27" customFormat="1" x14ac:dyDescent="0.3">
      <c r="A34" s="2"/>
      <c r="B34" s="2"/>
      <c r="C34" s="2"/>
      <c r="D34" s="4"/>
      <c r="E34" s="58"/>
      <c r="F34" s="2"/>
      <c r="G34" s="2"/>
      <c r="H34" s="2"/>
    </row>
  </sheetData>
  <mergeCells count="16">
    <mergeCell ref="A1:I1"/>
    <mergeCell ref="A3:I3"/>
    <mergeCell ref="A6:A24"/>
    <mergeCell ref="B6:B9"/>
    <mergeCell ref="B10:B12"/>
    <mergeCell ref="B13:B24"/>
    <mergeCell ref="A31:C31"/>
    <mergeCell ref="A32:C32"/>
    <mergeCell ref="A33:C33"/>
    <mergeCell ref="A29:C29"/>
    <mergeCell ref="A5:C5"/>
    <mergeCell ref="A25:C25"/>
    <mergeCell ref="A26:C26"/>
    <mergeCell ref="A27:C27"/>
    <mergeCell ref="A28:C28"/>
    <mergeCell ref="A30:C30"/>
  </mergeCells>
  <phoneticPr fontId="7" type="noConversion"/>
  <pageMargins left="0.78125" right="0.51181102362204722" top="0.64236111111111116" bottom="0.42534722222222221" header="0.51181102362204722" footer="0.51181102362204722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8"/>
  <sheetViews>
    <sheetView view="pageBreakPreview" zoomScaleNormal="100" zoomScaleSheetLayoutView="100" workbookViewId="0">
      <selection activeCell="A2" sqref="A2:M2"/>
    </sheetView>
  </sheetViews>
  <sheetFormatPr defaultRowHeight="16.5" x14ac:dyDescent="0.3"/>
  <cols>
    <col min="1" max="1" width="20.875" customWidth="1"/>
    <col min="2" max="2" width="14.375" customWidth="1"/>
    <col min="3" max="3" width="6.375" customWidth="1"/>
    <col min="4" max="4" width="8.625" customWidth="1"/>
    <col min="5" max="5" width="13" customWidth="1"/>
    <col min="6" max="6" width="12" customWidth="1"/>
    <col min="7" max="7" width="13" customWidth="1"/>
    <col min="8" max="8" width="12.125" customWidth="1"/>
    <col min="9" max="9" width="13" customWidth="1"/>
    <col min="10" max="10" width="11.875" customWidth="1"/>
    <col min="11" max="12" width="13" customWidth="1"/>
    <col min="13" max="13" width="5.75" customWidth="1"/>
  </cols>
  <sheetData>
    <row r="1" spans="1:13" ht="47.25" customHeight="1" x14ac:dyDescent="0.6">
      <c r="A1" s="90" t="s">
        <v>312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ht="28.5" customHeight="1" x14ac:dyDescent="0.3">
      <c r="A2" s="93" t="s">
        <v>422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13" s="36" customFormat="1" ht="21" customHeight="1" x14ac:dyDescent="0.3">
      <c r="A3" s="92" t="s">
        <v>85</v>
      </c>
      <c r="B3" s="92" t="s">
        <v>86</v>
      </c>
      <c r="C3" s="92" t="s">
        <v>87</v>
      </c>
      <c r="D3" s="92" t="s">
        <v>88</v>
      </c>
      <c r="E3" s="92" t="s">
        <v>89</v>
      </c>
      <c r="F3" s="92"/>
      <c r="G3" s="92" t="s">
        <v>90</v>
      </c>
      <c r="H3" s="92"/>
      <c r="I3" s="92" t="s">
        <v>91</v>
      </c>
      <c r="J3" s="92"/>
      <c r="K3" s="92" t="s">
        <v>92</v>
      </c>
      <c r="L3" s="92"/>
      <c r="M3" s="92" t="s">
        <v>93</v>
      </c>
    </row>
    <row r="4" spans="1:13" s="36" customFormat="1" ht="21" customHeight="1" x14ac:dyDescent="0.3">
      <c r="A4" s="92"/>
      <c r="B4" s="92"/>
      <c r="C4" s="92"/>
      <c r="D4" s="92"/>
      <c r="E4" s="53" t="s">
        <v>94</v>
      </c>
      <c r="F4" s="53" t="s">
        <v>95</v>
      </c>
      <c r="G4" s="53" t="s">
        <v>94</v>
      </c>
      <c r="H4" s="53" t="s">
        <v>95</v>
      </c>
      <c r="I4" s="53" t="s">
        <v>94</v>
      </c>
      <c r="J4" s="53" t="s">
        <v>95</v>
      </c>
      <c r="K4" s="53" t="s">
        <v>94</v>
      </c>
      <c r="L4" s="53" t="s">
        <v>95</v>
      </c>
      <c r="M4" s="92"/>
    </row>
    <row r="5" spans="1:13" ht="21" customHeight="1" x14ac:dyDescent="0.3">
      <c r="A5" s="7" t="str">
        <f>내역서!A5</f>
        <v>0101 1f 시제품제작룸</v>
      </c>
      <c r="B5" s="37"/>
      <c r="C5" s="37"/>
      <c r="D5" s="37"/>
      <c r="E5" s="38"/>
      <c r="F5" s="22"/>
      <c r="G5" s="39"/>
      <c r="H5" s="22"/>
      <c r="I5" s="39"/>
      <c r="J5" s="22"/>
      <c r="K5" s="39"/>
      <c r="L5" s="22"/>
      <c r="M5" s="40"/>
    </row>
    <row r="6" spans="1:13" ht="21" customHeight="1" x14ac:dyDescent="0.3">
      <c r="A6" s="7" t="str">
        <f>내역서!A43</f>
        <v xml:space="preserve">0102 1f  CMF전시룸 </v>
      </c>
      <c r="B6" s="37"/>
      <c r="C6" s="37"/>
      <c r="D6" s="37"/>
      <c r="E6" s="38"/>
      <c r="F6" s="22"/>
      <c r="G6" s="39"/>
      <c r="H6" s="22"/>
      <c r="I6" s="39"/>
      <c r="J6" s="22"/>
      <c r="K6" s="39"/>
      <c r="L6" s="22"/>
      <c r="M6" s="40"/>
    </row>
    <row r="7" spans="1:13" ht="21" customHeight="1" x14ac:dyDescent="0.3">
      <c r="A7" s="7" t="str">
        <f>내역서!A74</f>
        <v>0103 4f 협업아이테이션룸</v>
      </c>
      <c r="B7" s="37"/>
      <c r="C7" s="37"/>
      <c r="D7" s="37"/>
      <c r="E7" s="38"/>
      <c r="F7" s="22"/>
      <c r="G7" s="39"/>
      <c r="H7" s="22"/>
      <c r="I7" s="39"/>
      <c r="J7" s="22"/>
      <c r="K7" s="39"/>
      <c r="L7" s="22"/>
      <c r="M7" s="40"/>
    </row>
    <row r="8" spans="1:13" ht="21" customHeight="1" x14ac:dyDescent="0.3">
      <c r="A8" s="7" t="str">
        <f>내역서!A125</f>
        <v>0104 1f 지역특성화 CMF전시대</v>
      </c>
      <c r="B8" s="37"/>
      <c r="C8" s="37"/>
      <c r="D8" s="37"/>
      <c r="E8" s="38"/>
      <c r="F8" s="22"/>
      <c r="G8" s="39"/>
      <c r="H8" s="22"/>
      <c r="I8" s="39"/>
      <c r="J8" s="22"/>
      <c r="K8" s="39"/>
      <c r="L8" s="22"/>
      <c r="M8" s="40"/>
    </row>
    <row r="9" spans="1:13" ht="21" customHeight="1" x14ac:dyDescent="0.3">
      <c r="A9" s="7"/>
      <c r="B9" s="37"/>
      <c r="C9" s="37"/>
      <c r="D9" s="37"/>
      <c r="E9" s="38"/>
      <c r="F9" s="22"/>
      <c r="G9" s="39"/>
      <c r="H9" s="22"/>
      <c r="I9" s="39"/>
      <c r="J9" s="22"/>
      <c r="K9" s="39"/>
      <c r="L9" s="22"/>
      <c r="M9" s="40"/>
    </row>
    <row r="10" spans="1:13" ht="21" customHeight="1" x14ac:dyDescent="0.3">
      <c r="A10" s="7" t="s">
        <v>246</v>
      </c>
      <c r="B10" s="37"/>
      <c r="C10" s="37"/>
      <c r="D10" s="37"/>
      <c r="E10" s="38"/>
      <c r="F10" s="22"/>
      <c r="G10" s="39"/>
      <c r="H10" s="22"/>
      <c r="I10" s="39"/>
      <c r="J10" s="22"/>
      <c r="K10" s="39"/>
      <c r="L10" s="22"/>
      <c r="M10" s="40"/>
    </row>
    <row r="11" spans="1:13" ht="21" customHeight="1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ht="21" customHeight="1" x14ac:dyDescent="0.3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21" customHeight="1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ht="21" customHeight="1" x14ac:dyDescent="0.3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21" customHeight="1" x14ac:dyDescent="0.3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ht="21" customHeight="1" x14ac:dyDescent="0.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ht="21" customHeight="1" x14ac:dyDescent="0.3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ht="21" customHeight="1" x14ac:dyDescent="0.3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ht="21" customHeight="1" x14ac:dyDescent="0.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ht="21" customHeight="1" x14ac:dyDescent="0.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ht="21" customHeight="1" x14ac:dyDescent="0.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ht="21" customHeight="1" x14ac:dyDescent="0.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21" customHeight="1" x14ac:dyDescent="0.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 ht="21" customHeight="1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21" customHeight="1" x14ac:dyDescent="0.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 ht="21" customHeight="1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ht="21" customHeight="1" x14ac:dyDescent="0.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 ht="21" customHeight="1" x14ac:dyDescent="0.3">
      <c r="A28" s="18"/>
      <c r="B28" s="18"/>
      <c r="C28" s="18"/>
      <c r="D28" s="18"/>
      <c r="E28" s="18"/>
      <c r="F28" s="41"/>
      <c r="G28" s="18"/>
      <c r="H28" s="41"/>
      <c r="I28" s="18"/>
      <c r="J28" s="41"/>
      <c r="K28" s="18"/>
      <c r="L28" s="41"/>
      <c r="M28" s="18"/>
    </row>
  </sheetData>
  <mergeCells count="11"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  <mergeCell ref="A2:M2"/>
  </mergeCells>
  <phoneticPr fontId="7" type="noConversion"/>
  <pageMargins left="0.54166666666666663" right="0.39370078740157483" top="0.6166666666666667" bottom="0.625" header="0.51181102362204722" footer="0.51181102362204722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51"/>
  <sheetViews>
    <sheetView view="pageBreakPreview" zoomScale="90" zoomScaleNormal="100" zoomScaleSheetLayoutView="90" workbookViewId="0">
      <selection activeCell="A2" sqref="A2"/>
    </sheetView>
  </sheetViews>
  <sheetFormatPr defaultRowHeight="16.5" x14ac:dyDescent="0.3"/>
  <cols>
    <col min="1" max="1" width="20.875" customWidth="1"/>
    <col min="2" max="2" width="15.75" customWidth="1"/>
    <col min="3" max="3" width="6.375" customWidth="1"/>
    <col min="4" max="4" width="8.625" customWidth="1"/>
    <col min="5" max="5" width="13" customWidth="1"/>
    <col min="6" max="6" width="12" customWidth="1"/>
    <col min="7" max="7" width="13" customWidth="1"/>
    <col min="8" max="8" width="12.125" customWidth="1"/>
    <col min="9" max="9" width="13" customWidth="1"/>
    <col min="10" max="10" width="11.875" customWidth="1"/>
    <col min="11" max="12" width="13" customWidth="1"/>
    <col min="13" max="13" width="7.375" customWidth="1"/>
    <col min="14" max="14" width="8" customWidth="1"/>
    <col min="15" max="15" width="13" customWidth="1"/>
  </cols>
  <sheetData>
    <row r="1" spans="1:13" ht="27.75" customHeight="1" x14ac:dyDescent="0.3">
      <c r="A1" s="95" t="s">
        <v>421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3" ht="6.75" customHeight="1" x14ac:dyDescent="0.3"/>
    <row r="3" spans="1:13" s="36" customFormat="1" ht="18.75" customHeight="1" x14ac:dyDescent="0.3">
      <c r="A3" s="94" t="s">
        <v>85</v>
      </c>
      <c r="B3" s="94" t="s">
        <v>86</v>
      </c>
      <c r="C3" s="94" t="s">
        <v>87</v>
      </c>
      <c r="D3" s="94" t="s">
        <v>88</v>
      </c>
      <c r="E3" s="94" t="s">
        <v>89</v>
      </c>
      <c r="F3" s="94"/>
      <c r="G3" s="94" t="s">
        <v>90</v>
      </c>
      <c r="H3" s="94"/>
      <c r="I3" s="94" t="s">
        <v>91</v>
      </c>
      <c r="J3" s="94"/>
      <c r="K3" s="94" t="s">
        <v>92</v>
      </c>
      <c r="L3" s="94"/>
      <c r="M3" s="94" t="s">
        <v>93</v>
      </c>
    </row>
    <row r="4" spans="1:13" s="36" customFormat="1" ht="18.75" customHeight="1" x14ac:dyDescent="0.3">
      <c r="A4" s="94"/>
      <c r="B4" s="94"/>
      <c r="C4" s="94"/>
      <c r="D4" s="94"/>
      <c r="E4" s="52" t="s">
        <v>94</v>
      </c>
      <c r="F4" s="52" t="s">
        <v>95</v>
      </c>
      <c r="G4" s="52" t="s">
        <v>94</v>
      </c>
      <c r="H4" s="52" t="s">
        <v>95</v>
      </c>
      <c r="I4" s="52" t="s">
        <v>94</v>
      </c>
      <c r="J4" s="52" t="s">
        <v>95</v>
      </c>
      <c r="K4" s="52" t="s">
        <v>94</v>
      </c>
      <c r="L4" s="52" t="s">
        <v>95</v>
      </c>
      <c r="M4" s="94"/>
    </row>
    <row r="5" spans="1:13" s="36" customFormat="1" ht="18.75" customHeight="1" x14ac:dyDescent="0.3">
      <c r="A5" s="34" t="s">
        <v>264</v>
      </c>
      <c r="B5" s="34"/>
      <c r="C5" s="34"/>
      <c r="D5" s="35"/>
      <c r="E5" s="34"/>
      <c r="F5" s="34"/>
      <c r="G5" s="34"/>
      <c r="H5" s="34"/>
      <c r="I5" s="34"/>
      <c r="J5" s="34"/>
      <c r="K5" s="34"/>
      <c r="L5" s="34"/>
      <c r="M5" s="35"/>
    </row>
    <row r="6" spans="1:13" s="36" customFormat="1" ht="18.75" customHeight="1" x14ac:dyDescent="0.3">
      <c r="A6" s="33" t="s">
        <v>265</v>
      </c>
      <c r="B6" s="34"/>
      <c r="C6" s="34"/>
      <c r="D6" s="35"/>
      <c r="E6" s="34"/>
      <c r="F6" s="34"/>
      <c r="G6" s="34"/>
      <c r="H6" s="34"/>
      <c r="I6" s="34"/>
      <c r="J6" s="34"/>
      <c r="K6" s="34"/>
      <c r="L6" s="34"/>
      <c r="M6" s="35"/>
    </row>
    <row r="7" spans="1:13" s="36" customFormat="1" ht="18.75" customHeight="1" x14ac:dyDescent="0.3">
      <c r="A7" s="42" t="s">
        <v>96</v>
      </c>
      <c r="B7" s="43" t="s">
        <v>97</v>
      </c>
      <c r="C7" s="44" t="s">
        <v>98</v>
      </c>
      <c r="D7" s="45">
        <f>ROUNDDOWN(수량산출!D5,5)</f>
        <v>44</v>
      </c>
      <c r="E7" s="46"/>
      <c r="F7" s="47"/>
      <c r="G7" s="46"/>
      <c r="H7" s="47"/>
      <c r="I7" s="46"/>
      <c r="J7" s="47"/>
      <c r="K7" s="47"/>
      <c r="L7" s="47"/>
      <c r="M7" s="48"/>
    </row>
    <row r="8" spans="1:13" s="36" customFormat="1" ht="18.75" customHeight="1" x14ac:dyDescent="0.3">
      <c r="A8" s="42" t="s">
        <v>99</v>
      </c>
      <c r="B8" s="43" t="s">
        <v>100</v>
      </c>
      <c r="C8" s="44" t="s">
        <v>98</v>
      </c>
      <c r="D8" s="45">
        <f>ROUNDDOWN(수량산출!D6,5)</f>
        <v>44</v>
      </c>
      <c r="E8" s="46"/>
      <c r="F8" s="47"/>
      <c r="G8" s="46"/>
      <c r="H8" s="47"/>
      <c r="I8" s="46"/>
      <c r="J8" s="47"/>
      <c r="K8" s="47"/>
      <c r="L8" s="47"/>
      <c r="M8" s="48"/>
    </row>
    <row r="9" spans="1:13" s="36" customFormat="1" ht="18.75" customHeight="1" x14ac:dyDescent="0.3">
      <c r="A9" s="42" t="s">
        <v>234</v>
      </c>
      <c r="B9" s="43" t="s">
        <v>97</v>
      </c>
      <c r="C9" s="44" t="s">
        <v>98</v>
      </c>
      <c r="D9" s="45">
        <f>ROUNDDOWN(수량산출!D7,5)</f>
        <v>44</v>
      </c>
      <c r="E9" s="46"/>
      <c r="F9" s="47"/>
      <c r="G9" s="46"/>
      <c r="H9" s="47"/>
      <c r="I9" s="46"/>
      <c r="J9" s="47"/>
      <c r="K9" s="47"/>
      <c r="L9" s="47"/>
      <c r="M9" s="48"/>
    </row>
    <row r="10" spans="1:13" s="36" customFormat="1" ht="18.75" customHeight="1" x14ac:dyDescent="0.3">
      <c r="A10" s="42"/>
      <c r="B10" s="43"/>
      <c r="C10" s="44"/>
      <c r="D10" s="45"/>
      <c r="E10" s="46"/>
      <c r="F10" s="47"/>
      <c r="G10" s="46"/>
      <c r="H10" s="47"/>
      <c r="I10" s="46"/>
      <c r="J10" s="47"/>
      <c r="K10" s="47"/>
      <c r="L10" s="47"/>
      <c r="M10" s="48"/>
    </row>
    <row r="11" spans="1:13" s="36" customFormat="1" ht="18.75" customHeight="1" x14ac:dyDescent="0.3">
      <c r="A11" s="33" t="s">
        <v>266</v>
      </c>
      <c r="B11" s="34"/>
      <c r="C11" s="34"/>
      <c r="D11" s="35"/>
      <c r="E11" s="34"/>
      <c r="F11" s="34"/>
      <c r="G11" s="34"/>
      <c r="H11" s="34"/>
      <c r="I11" s="34"/>
      <c r="J11" s="34"/>
      <c r="K11" s="34"/>
      <c r="L11" s="34"/>
      <c r="M11" s="35"/>
    </row>
    <row r="12" spans="1:13" s="36" customFormat="1" ht="18.75" customHeight="1" x14ac:dyDescent="0.3">
      <c r="A12" s="42" t="s">
        <v>101</v>
      </c>
      <c r="B12" s="43"/>
      <c r="C12" s="44" t="s">
        <v>98</v>
      </c>
      <c r="D12" s="45">
        <f>ROUNDDOWN(수량산출!D9,5)</f>
        <v>31</v>
      </c>
      <c r="E12" s="46"/>
      <c r="F12" s="47"/>
      <c r="G12" s="46"/>
      <c r="H12" s="47"/>
      <c r="I12" s="46"/>
      <c r="J12" s="47"/>
      <c r="K12" s="47"/>
      <c r="L12" s="47"/>
      <c r="M12" s="48"/>
    </row>
    <row r="13" spans="1:13" s="36" customFormat="1" ht="18.75" customHeight="1" x14ac:dyDescent="0.3">
      <c r="A13" s="42" t="s">
        <v>102</v>
      </c>
      <c r="B13" s="43"/>
      <c r="C13" s="44" t="s">
        <v>103</v>
      </c>
      <c r="D13" s="45">
        <f>ROUNDDOWN(수량산출!D10,5)</f>
        <v>31</v>
      </c>
      <c r="E13" s="46"/>
      <c r="F13" s="47"/>
      <c r="G13" s="46"/>
      <c r="H13" s="47"/>
      <c r="I13" s="46"/>
      <c r="J13" s="47"/>
      <c r="K13" s="47"/>
      <c r="L13" s="47"/>
      <c r="M13" s="48"/>
    </row>
    <row r="14" spans="1:13" s="36" customFormat="1" ht="18.75" customHeight="1" x14ac:dyDescent="0.3">
      <c r="A14" s="42"/>
      <c r="B14" s="43"/>
      <c r="C14" s="44"/>
      <c r="D14" s="45"/>
      <c r="E14" s="46"/>
      <c r="F14" s="47"/>
      <c r="G14" s="46"/>
      <c r="H14" s="47"/>
      <c r="I14" s="46"/>
      <c r="J14" s="47"/>
      <c r="K14" s="47"/>
      <c r="L14" s="47"/>
      <c r="M14" s="48"/>
    </row>
    <row r="15" spans="1:13" s="36" customFormat="1" ht="18.75" customHeight="1" x14ac:dyDescent="0.3">
      <c r="A15" s="33" t="s">
        <v>267</v>
      </c>
      <c r="B15" s="34"/>
      <c r="C15" s="34"/>
      <c r="D15" s="35"/>
      <c r="E15" s="34"/>
      <c r="F15" s="34"/>
      <c r="G15" s="34"/>
      <c r="H15" s="34"/>
      <c r="I15" s="34"/>
      <c r="J15" s="34"/>
      <c r="K15" s="34"/>
      <c r="L15" s="34"/>
      <c r="M15" s="35"/>
    </row>
    <row r="16" spans="1:13" s="36" customFormat="1" ht="18.75" customHeight="1" x14ac:dyDescent="0.3">
      <c r="A16" s="42" t="s">
        <v>104</v>
      </c>
      <c r="B16" s="43" t="s">
        <v>105</v>
      </c>
      <c r="C16" s="44" t="s">
        <v>98</v>
      </c>
      <c r="D16" s="45">
        <f>ROUNDDOWN(수량산출!D12,5)</f>
        <v>31</v>
      </c>
      <c r="E16" s="46"/>
      <c r="F16" s="47"/>
      <c r="G16" s="46"/>
      <c r="H16" s="47"/>
      <c r="I16" s="46"/>
      <c r="J16" s="47"/>
      <c r="K16" s="47"/>
      <c r="L16" s="47"/>
      <c r="M16" s="48"/>
    </row>
    <row r="17" spans="1:13" s="36" customFormat="1" ht="18.75" customHeight="1" x14ac:dyDescent="0.3">
      <c r="A17" s="42" t="s">
        <v>110</v>
      </c>
      <c r="B17" s="43" t="s">
        <v>111</v>
      </c>
      <c r="C17" s="44" t="s">
        <v>98</v>
      </c>
      <c r="D17" s="45">
        <f>ROUNDDOWN(수량산출!D15,5)</f>
        <v>11</v>
      </c>
      <c r="E17" s="46"/>
      <c r="F17" s="47"/>
      <c r="G17" s="46"/>
      <c r="H17" s="47"/>
      <c r="I17" s="46"/>
      <c r="J17" s="47"/>
      <c r="K17" s="47"/>
      <c r="L17" s="47"/>
      <c r="M17" s="48"/>
    </row>
    <row r="18" spans="1:13" s="36" customFormat="1" ht="18.75" customHeight="1" x14ac:dyDescent="0.3">
      <c r="A18" s="42"/>
      <c r="B18" s="43"/>
      <c r="C18" s="44"/>
      <c r="D18" s="45"/>
      <c r="E18" s="46"/>
      <c r="F18" s="47"/>
      <c r="G18" s="46"/>
      <c r="H18" s="47"/>
      <c r="I18" s="46"/>
      <c r="J18" s="47"/>
      <c r="K18" s="47"/>
      <c r="L18" s="47"/>
      <c r="M18" s="48"/>
    </row>
    <row r="19" spans="1:13" s="36" customFormat="1" ht="18.75" customHeight="1" x14ac:dyDescent="0.3">
      <c r="A19" s="33" t="s">
        <v>268</v>
      </c>
      <c r="B19" s="34"/>
      <c r="C19" s="34"/>
      <c r="D19" s="35"/>
      <c r="E19" s="34"/>
      <c r="F19" s="34"/>
      <c r="G19" s="34"/>
      <c r="H19" s="34"/>
      <c r="I19" s="34"/>
      <c r="J19" s="34"/>
      <c r="K19" s="34"/>
      <c r="L19" s="34"/>
      <c r="M19" s="35"/>
    </row>
    <row r="20" spans="1:13" s="36" customFormat="1" ht="18.75" customHeight="1" x14ac:dyDescent="0.3">
      <c r="A20" s="42" t="s">
        <v>114</v>
      </c>
      <c r="B20" s="43" t="s">
        <v>115</v>
      </c>
      <c r="C20" s="44" t="s">
        <v>116</v>
      </c>
      <c r="D20" s="45">
        <f>ROUNDDOWN(수량산출!D18,5)</f>
        <v>1</v>
      </c>
      <c r="E20" s="46"/>
      <c r="F20" s="47"/>
      <c r="G20" s="46"/>
      <c r="H20" s="47"/>
      <c r="I20" s="46"/>
      <c r="J20" s="47"/>
      <c r="K20" s="47"/>
      <c r="L20" s="47"/>
      <c r="M20" s="48"/>
    </row>
    <row r="21" spans="1:13" s="36" customFormat="1" ht="18.75" customHeight="1" x14ac:dyDescent="0.3">
      <c r="A21" s="42" t="s">
        <v>407</v>
      </c>
      <c r="B21" s="43" t="s">
        <v>411</v>
      </c>
      <c r="C21" s="44" t="s">
        <v>98</v>
      </c>
      <c r="D21" s="45">
        <f>ROUNDDOWN(수량산출!D19,5)</f>
        <v>6</v>
      </c>
      <c r="E21" s="46"/>
      <c r="F21" s="47"/>
      <c r="G21" s="46"/>
      <c r="H21" s="47"/>
      <c r="I21" s="46"/>
      <c r="J21" s="47"/>
      <c r="K21" s="47"/>
      <c r="L21" s="47"/>
      <c r="M21" s="48"/>
    </row>
    <row r="22" spans="1:13" s="36" customFormat="1" ht="18.75" customHeight="1" x14ac:dyDescent="0.3">
      <c r="A22" s="26" t="s">
        <v>408</v>
      </c>
      <c r="B22" s="43"/>
      <c r="C22" s="44" t="s">
        <v>98</v>
      </c>
      <c r="D22" s="45">
        <f>ROUNDDOWN(수량산출!D20,5)</f>
        <v>6</v>
      </c>
      <c r="E22" s="46"/>
      <c r="F22" s="47"/>
      <c r="G22" s="46"/>
      <c r="H22" s="47"/>
      <c r="I22" s="46"/>
      <c r="J22" s="47"/>
      <c r="K22" s="47"/>
      <c r="L22" s="47"/>
      <c r="M22" s="48"/>
    </row>
    <row r="23" spans="1:13" s="36" customFormat="1" ht="18.75" customHeight="1" x14ac:dyDescent="0.3">
      <c r="A23" s="26" t="s">
        <v>409</v>
      </c>
      <c r="B23" s="43"/>
      <c r="C23" s="44" t="s">
        <v>98</v>
      </c>
      <c r="D23" s="45">
        <f>ROUNDDOWN(수량산출!D21,5)</f>
        <v>6</v>
      </c>
      <c r="E23" s="46"/>
      <c r="F23" s="47"/>
      <c r="G23" s="46"/>
      <c r="H23" s="47"/>
      <c r="I23" s="46"/>
      <c r="J23" s="47"/>
      <c r="K23" s="47"/>
      <c r="L23" s="47"/>
      <c r="M23" s="48"/>
    </row>
    <row r="24" spans="1:13" s="36" customFormat="1" ht="18.75" customHeight="1" x14ac:dyDescent="0.3">
      <c r="A24" s="26" t="s">
        <v>410</v>
      </c>
      <c r="B24" s="13" t="s">
        <v>123</v>
      </c>
      <c r="C24" s="44" t="s">
        <v>248</v>
      </c>
      <c r="D24" s="45">
        <f>ROUNDDOWN(수량산출!D22,5)</f>
        <v>26</v>
      </c>
      <c r="E24" s="46"/>
      <c r="F24" s="47"/>
      <c r="G24" s="46"/>
      <c r="H24" s="47"/>
      <c r="I24" s="46"/>
      <c r="J24" s="47"/>
      <c r="K24" s="47"/>
      <c r="L24" s="47"/>
      <c r="M24" s="48"/>
    </row>
    <row r="25" spans="1:13" s="36" customFormat="1" ht="18.75" customHeight="1" x14ac:dyDescent="0.3">
      <c r="A25" s="26"/>
      <c r="B25" s="43"/>
      <c r="C25" s="44"/>
      <c r="D25" s="45"/>
      <c r="E25" s="46"/>
      <c r="F25" s="47"/>
      <c r="G25" s="46"/>
      <c r="H25" s="47"/>
      <c r="I25" s="46"/>
      <c r="J25" s="47"/>
      <c r="K25" s="47"/>
      <c r="L25" s="47"/>
      <c r="M25" s="48"/>
    </row>
    <row r="26" spans="1:13" s="36" customFormat="1" ht="18.75" customHeight="1" x14ac:dyDescent="0.3">
      <c r="A26" s="33" t="s">
        <v>269</v>
      </c>
      <c r="B26" s="34"/>
      <c r="C26" s="34"/>
      <c r="D26" s="35"/>
      <c r="E26" s="34"/>
      <c r="F26" s="34"/>
      <c r="G26" s="34"/>
      <c r="H26" s="34"/>
      <c r="I26" s="34"/>
      <c r="J26" s="34"/>
      <c r="K26" s="34"/>
      <c r="L26" s="34"/>
      <c r="M26" s="35"/>
    </row>
    <row r="27" spans="1:13" s="36" customFormat="1" ht="18.75" customHeight="1" x14ac:dyDescent="0.3">
      <c r="A27" s="42" t="s">
        <v>125</v>
      </c>
      <c r="B27" s="43" t="s">
        <v>126</v>
      </c>
      <c r="C27" s="44" t="s">
        <v>98</v>
      </c>
      <c r="D27" s="45">
        <f>ROUNDDOWN(수량산출!D24,5)</f>
        <v>26</v>
      </c>
      <c r="E27" s="46"/>
      <c r="F27" s="47"/>
      <c r="G27" s="46"/>
      <c r="H27" s="47"/>
      <c r="I27" s="46"/>
      <c r="J27" s="47"/>
      <c r="K27" s="47"/>
      <c r="L27" s="47"/>
      <c r="M27" s="48"/>
    </row>
    <row r="28" spans="1:13" s="36" customFormat="1" ht="18.75" customHeight="1" x14ac:dyDescent="0.3">
      <c r="A28" s="42" t="s">
        <v>127</v>
      </c>
      <c r="B28" s="43" t="s">
        <v>128</v>
      </c>
      <c r="C28" s="44" t="s">
        <v>98</v>
      </c>
      <c r="D28" s="45">
        <f>ROUNDDOWN(수량산출!D25,5)</f>
        <v>26</v>
      </c>
      <c r="E28" s="46"/>
      <c r="F28" s="47"/>
      <c r="G28" s="46"/>
      <c r="H28" s="47"/>
      <c r="I28" s="46"/>
      <c r="J28" s="47"/>
      <c r="K28" s="47"/>
      <c r="L28" s="47"/>
      <c r="M28" s="48"/>
    </row>
    <row r="29" spans="1:13" s="36" customFormat="1" ht="18.75" customHeight="1" x14ac:dyDescent="0.3">
      <c r="A29" s="42" t="s">
        <v>129</v>
      </c>
      <c r="B29" s="43"/>
      <c r="C29" s="44" t="s">
        <v>98</v>
      </c>
      <c r="D29" s="45">
        <f>ROUNDDOWN(수량산출!D26,5)</f>
        <v>5</v>
      </c>
      <c r="E29" s="46"/>
      <c r="F29" s="47"/>
      <c r="G29" s="46"/>
      <c r="H29" s="47"/>
      <c r="I29" s="46"/>
      <c r="J29" s="47"/>
      <c r="K29" s="47"/>
      <c r="L29" s="47"/>
      <c r="M29" s="48"/>
    </row>
    <row r="30" spans="1:13" s="36" customFormat="1" ht="18.75" customHeight="1" x14ac:dyDescent="0.3">
      <c r="A30" s="42" t="s">
        <v>130</v>
      </c>
      <c r="B30" s="43" t="s">
        <v>131</v>
      </c>
      <c r="C30" s="44" t="s">
        <v>98</v>
      </c>
      <c r="D30" s="45">
        <f>ROUNDDOWN(수량산출!D27,5)</f>
        <v>5</v>
      </c>
      <c r="E30" s="46"/>
      <c r="F30" s="47"/>
      <c r="G30" s="46"/>
      <c r="H30" s="47"/>
      <c r="I30" s="46"/>
      <c r="J30" s="47"/>
      <c r="K30" s="47"/>
      <c r="L30" s="47"/>
      <c r="M30" s="48"/>
    </row>
    <row r="31" spans="1:13" s="36" customFormat="1" ht="18.75" customHeight="1" x14ac:dyDescent="0.3">
      <c r="A31" s="42"/>
      <c r="B31" s="43"/>
      <c r="C31" s="44"/>
      <c r="D31" s="45"/>
      <c r="E31" s="46"/>
      <c r="F31" s="47"/>
      <c r="G31" s="46"/>
      <c r="H31" s="47"/>
      <c r="I31" s="46"/>
      <c r="J31" s="47"/>
      <c r="K31" s="47"/>
      <c r="L31" s="47"/>
      <c r="M31" s="48"/>
    </row>
    <row r="32" spans="1:13" s="36" customFormat="1" ht="18.75" customHeight="1" x14ac:dyDescent="0.3">
      <c r="A32" s="33" t="s">
        <v>270</v>
      </c>
      <c r="B32" s="34"/>
      <c r="C32" s="34"/>
      <c r="D32" s="35"/>
      <c r="E32" s="34"/>
      <c r="F32" s="34"/>
      <c r="G32" s="34"/>
      <c r="H32" s="34"/>
      <c r="I32" s="34"/>
      <c r="J32" s="34"/>
      <c r="K32" s="34"/>
      <c r="L32" s="34"/>
      <c r="M32" s="35"/>
    </row>
    <row r="33" spans="1:13" s="36" customFormat="1" ht="18.75" customHeight="1" x14ac:dyDescent="0.3">
      <c r="A33" s="42" t="s">
        <v>132</v>
      </c>
      <c r="B33" s="43" t="s">
        <v>133</v>
      </c>
      <c r="C33" s="44" t="s">
        <v>98</v>
      </c>
      <c r="D33" s="45">
        <f>ROUNDDOWN(수량산출!D29,5)</f>
        <v>31</v>
      </c>
      <c r="E33" s="46"/>
      <c r="F33" s="47"/>
      <c r="G33" s="46"/>
      <c r="H33" s="47"/>
      <c r="I33" s="46"/>
      <c r="J33" s="47"/>
      <c r="K33" s="47"/>
      <c r="L33" s="47"/>
      <c r="M33" s="48"/>
    </row>
    <row r="34" spans="1:13" s="36" customFormat="1" ht="18.75" customHeight="1" x14ac:dyDescent="0.3">
      <c r="A34" s="42" t="s">
        <v>249</v>
      </c>
      <c r="B34" s="43" t="s">
        <v>250</v>
      </c>
      <c r="C34" s="44" t="s">
        <v>98</v>
      </c>
      <c r="D34" s="45">
        <f>ROUNDDOWN(수량산출!D30,5)</f>
        <v>11</v>
      </c>
      <c r="E34" s="46"/>
      <c r="F34" s="47"/>
      <c r="G34" s="46"/>
      <c r="H34" s="47"/>
      <c r="I34" s="46"/>
      <c r="J34" s="47"/>
      <c r="K34" s="47"/>
      <c r="L34" s="47"/>
      <c r="M34" s="48"/>
    </row>
    <row r="35" spans="1:13" s="36" customFormat="1" ht="18.75" customHeight="1" x14ac:dyDescent="0.3">
      <c r="A35" s="42" t="s">
        <v>178</v>
      </c>
      <c r="B35" s="43" t="s">
        <v>179</v>
      </c>
      <c r="C35" s="44" t="s">
        <v>98</v>
      </c>
      <c r="D35" s="45">
        <f>ROUNDDOWN(수량산출!D31,5)</f>
        <v>2</v>
      </c>
      <c r="E35" s="46"/>
      <c r="F35" s="47"/>
      <c r="G35" s="46"/>
      <c r="H35" s="47"/>
      <c r="I35" s="46"/>
      <c r="J35" s="47"/>
      <c r="K35" s="47"/>
      <c r="L35" s="47"/>
      <c r="M35" s="48"/>
    </row>
    <row r="36" spans="1:13" s="36" customFormat="1" ht="18.75" customHeight="1" x14ac:dyDescent="0.3">
      <c r="A36" s="42"/>
      <c r="B36" s="43"/>
      <c r="C36" s="44"/>
      <c r="D36" s="45"/>
      <c r="E36" s="46"/>
      <c r="F36" s="47"/>
      <c r="G36" s="46"/>
      <c r="H36" s="47"/>
      <c r="I36" s="46"/>
      <c r="J36" s="47"/>
      <c r="K36" s="47"/>
      <c r="L36" s="47"/>
      <c r="M36" s="48"/>
    </row>
    <row r="37" spans="1:13" s="36" customFormat="1" ht="18.75" customHeight="1" x14ac:dyDescent="0.3">
      <c r="A37" s="33" t="s">
        <v>271</v>
      </c>
      <c r="B37" s="34"/>
      <c r="C37" s="34"/>
      <c r="D37" s="35"/>
      <c r="E37" s="34"/>
      <c r="F37" s="34"/>
      <c r="G37" s="34"/>
      <c r="H37" s="34"/>
      <c r="I37" s="34"/>
      <c r="J37" s="34"/>
      <c r="K37" s="34"/>
      <c r="L37" s="34"/>
      <c r="M37" s="35"/>
    </row>
    <row r="38" spans="1:13" s="36" customFormat="1" ht="18.75" customHeight="1" x14ac:dyDescent="0.3">
      <c r="A38" s="42" t="s">
        <v>134</v>
      </c>
      <c r="B38" s="43" t="s">
        <v>135</v>
      </c>
      <c r="C38" s="44" t="s">
        <v>116</v>
      </c>
      <c r="D38" s="45">
        <f>ROUNDDOWN(수량산출!D33,5)</f>
        <v>2</v>
      </c>
      <c r="E38" s="46"/>
      <c r="F38" s="47"/>
      <c r="G38" s="46"/>
      <c r="H38" s="47"/>
      <c r="I38" s="46"/>
      <c r="J38" s="47"/>
      <c r="K38" s="47"/>
      <c r="L38" s="47"/>
      <c r="M38" s="48"/>
    </row>
    <row r="39" spans="1:13" s="36" customFormat="1" ht="18.75" customHeight="1" x14ac:dyDescent="0.3">
      <c r="A39" s="42" t="s">
        <v>243</v>
      </c>
      <c r="B39" s="43" t="s">
        <v>244</v>
      </c>
      <c r="C39" s="44" t="s">
        <v>116</v>
      </c>
      <c r="D39" s="45">
        <v>2</v>
      </c>
      <c r="E39" s="46"/>
      <c r="F39" s="47"/>
      <c r="G39" s="46"/>
      <c r="H39" s="47"/>
      <c r="I39" s="46"/>
      <c r="J39" s="47"/>
      <c r="K39" s="47"/>
      <c r="L39" s="47"/>
      <c r="M39" s="48"/>
    </row>
    <row r="40" spans="1:13" s="36" customFormat="1" ht="18.75" customHeight="1" x14ac:dyDescent="0.3">
      <c r="A40" s="42" t="s">
        <v>228</v>
      </c>
      <c r="B40" s="43" t="s">
        <v>137</v>
      </c>
      <c r="C40" s="44" t="s">
        <v>138</v>
      </c>
      <c r="D40" s="45">
        <f>ROUNDDOWN(수량산출!D35,5)</f>
        <v>1</v>
      </c>
      <c r="E40" s="46"/>
      <c r="F40" s="47"/>
      <c r="G40" s="46"/>
      <c r="H40" s="47"/>
      <c r="I40" s="46"/>
      <c r="J40" s="47"/>
      <c r="K40" s="47"/>
      <c r="L40" s="47"/>
      <c r="M40" s="48"/>
    </row>
    <row r="41" spans="1:13" s="36" customFormat="1" ht="18.75" customHeight="1" x14ac:dyDescent="0.3">
      <c r="A41" s="42" t="s">
        <v>226</v>
      </c>
      <c r="B41" s="43" t="s">
        <v>218</v>
      </c>
      <c r="C41" s="44" t="s">
        <v>116</v>
      </c>
      <c r="D41" s="45">
        <v>1</v>
      </c>
      <c r="E41" s="46"/>
      <c r="F41" s="47"/>
      <c r="G41" s="46"/>
      <c r="H41" s="47"/>
      <c r="I41" s="46"/>
      <c r="J41" s="47"/>
      <c r="K41" s="47"/>
      <c r="L41" s="47"/>
      <c r="M41" s="48"/>
    </row>
    <row r="42" spans="1:13" s="36" customFormat="1" ht="18.75" customHeight="1" x14ac:dyDescent="0.3">
      <c r="A42" s="49"/>
      <c r="B42" s="49"/>
      <c r="C42" s="49"/>
      <c r="D42" s="50"/>
      <c r="E42" s="49"/>
      <c r="F42" s="49"/>
      <c r="G42" s="49"/>
      <c r="H42" s="49"/>
      <c r="I42" s="49"/>
      <c r="J42" s="49"/>
      <c r="K42" s="49"/>
      <c r="L42" s="49"/>
      <c r="M42" s="50"/>
    </row>
    <row r="43" spans="1:13" s="36" customFormat="1" ht="18.75" customHeight="1" x14ac:dyDescent="0.3">
      <c r="A43" s="34" t="s">
        <v>272</v>
      </c>
      <c r="B43" s="34"/>
      <c r="C43" s="34"/>
      <c r="D43" s="35"/>
      <c r="E43" s="34"/>
      <c r="F43" s="34"/>
      <c r="G43" s="34"/>
      <c r="H43" s="34"/>
      <c r="I43" s="34"/>
      <c r="J43" s="34"/>
      <c r="K43" s="34"/>
      <c r="L43" s="34"/>
      <c r="M43" s="35"/>
    </row>
    <row r="44" spans="1:13" s="36" customFormat="1" ht="18.75" customHeight="1" x14ac:dyDescent="0.3">
      <c r="A44" s="33" t="s">
        <v>273</v>
      </c>
      <c r="B44" s="34"/>
      <c r="C44" s="34"/>
      <c r="D44" s="35"/>
      <c r="E44" s="34"/>
      <c r="F44" s="34"/>
      <c r="G44" s="34"/>
      <c r="H44" s="34"/>
      <c r="I44" s="34"/>
      <c r="J44" s="34"/>
      <c r="K44" s="34"/>
      <c r="L44" s="34"/>
      <c r="M44" s="35"/>
    </row>
    <row r="45" spans="1:13" s="36" customFormat="1" ht="18.75" customHeight="1" x14ac:dyDescent="0.3">
      <c r="A45" s="42" t="s">
        <v>96</v>
      </c>
      <c r="B45" s="43" t="s">
        <v>97</v>
      </c>
      <c r="C45" s="44" t="s">
        <v>98</v>
      </c>
      <c r="D45" s="45">
        <f>ROUNDDOWN(수량산출!D40,5)</f>
        <v>128</v>
      </c>
      <c r="E45" s="46"/>
      <c r="F45" s="47"/>
      <c r="G45" s="46"/>
      <c r="H45" s="47"/>
      <c r="I45" s="46"/>
      <c r="J45" s="47"/>
      <c r="K45" s="47"/>
      <c r="L45" s="47"/>
      <c r="M45" s="48"/>
    </row>
    <row r="46" spans="1:13" s="36" customFormat="1" ht="18.75" customHeight="1" x14ac:dyDescent="0.3">
      <c r="A46" s="42" t="s">
        <v>99</v>
      </c>
      <c r="B46" s="43" t="s">
        <v>100</v>
      </c>
      <c r="C46" s="44" t="s">
        <v>98</v>
      </c>
      <c r="D46" s="45">
        <f>ROUNDDOWN(수량산출!D41,5)</f>
        <v>128</v>
      </c>
      <c r="E46" s="46"/>
      <c r="F46" s="47"/>
      <c r="G46" s="46"/>
      <c r="H46" s="47"/>
      <c r="I46" s="46"/>
      <c r="J46" s="47"/>
      <c r="K46" s="47"/>
      <c r="L46" s="47"/>
      <c r="M46" s="48"/>
    </row>
    <row r="47" spans="1:13" s="36" customFormat="1" ht="18.75" customHeight="1" x14ac:dyDescent="0.3">
      <c r="A47" s="42" t="s">
        <v>234</v>
      </c>
      <c r="B47" s="43" t="s">
        <v>97</v>
      </c>
      <c r="C47" s="44" t="s">
        <v>98</v>
      </c>
      <c r="D47" s="45">
        <f>ROUNDDOWN(수량산출!D42,5)</f>
        <v>128</v>
      </c>
      <c r="E47" s="46"/>
      <c r="F47" s="47"/>
      <c r="G47" s="46"/>
      <c r="H47" s="47"/>
      <c r="I47" s="46"/>
      <c r="J47" s="47"/>
      <c r="K47" s="47"/>
      <c r="L47" s="47"/>
      <c r="M47" s="48"/>
    </row>
    <row r="48" spans="1:13" s="36" customFormat="1" ht="18.75" customHeight="1" x14ac:dyDescent="0.3">
      <c r="A48" s="42"/>
      <c r="B48" s="43"/>
      <c r="C48" s="44"/>
      <c r="D48" s="45"/>
      <c r="E48" s="46"/>
      <c r="F48" s="47"/>
      <c r="G48" s="46"/>
      <c r="H48" s="47"/>
      <c r="I48" s="46"/>
      <c r="J48" s="47"/>
      <c r="K48" s="47"/>
      <c r="L48" s="47"/>
      <c r="M48" s="48"/>
    </row>
    <row r="49" spans="1:13" s="36" customFormat="1" ht="18.75" customHeight="1" x14ac:dyDescent="0.3">
      <c r="A49" s="33" t="s">
        <v>274</v>
      </c>
      <c r="B49" s="34"/>
      <c r="C49" s="34"/>
      <c r="D49" s="35"/>
      <c r="E49" s="34"/>
      <c r="F49" s="34"/>
      <c r="G49" s="34"/>
      <c r="H49" s="34"/>
      <c r="I49" s="34"/>
      <c r="J49" s="34"/>
      <c r="K49" s="34"/>
      <c r="L49" s="34"/>
      <c r="M49" s="35"/>
    </row>
    <row r="50" spans="1:13" s="36" customFormat="1" ht="18.75" customHeight="1" x14ac:dyDescent="0.3">
      <c r="A50" s="42" t="s">
        <v>139</v>
      </c>
      <c r="B50" s="43"/>
      <c r="C50" s="44" t="s">
        <v>98</v>
      </c>
      <c r="D50" s="45">
        <f>ROUNDDOWN(수량산출!D44,5)</f>
        <v>36</v>
      </c>
      <c r="E50" s="46"/>
      <c r="F50" s="47"/>
      <c r="G50" s="46"/>
      <c r="H50" s="47"/>
      <c r="I50" s="46"/>
      <c r="J50" s="47"/>
      <c r="K50" s="47"/>
      <c r="L50" s="47"/>
      <c r="M50" s="48"/>
    </row>
    <row r="51" spans="1:13" s="36" customFormat="1" ht="18.75" customHeight="1" x14ac:dyDescent="0.3">
      <c r="A51" s="42" t="s">
        <v>140</v>
      </c>
      <c r="B51" s="43"/>
      <c r="C51" s="44" t="s">
        <v>98</v>
      </c>
      <c r="D51" s="45">
        <f>ROUNDDOWN(수량산출!D45,5)</f>
        <v>36</v>
      </c>
      <c r="E51" s="46"/>
      <c r="F51" s="47"/>
      <c r="G51" s="46"/>
      <c r="H51" s="47"/>
      <c r="I51" s="46"/>
      <c r="J51" s="47"/>
      <c r="K51" s="47"/>
      <c r="L51" s="47"/>
      <c r="M51" s="48"/>
    </row>
    <row r="52" spans="1:13" s="36" customFormat="1" ht="18.75" customHeight="1" x14ac:dyDescent="0.3">
      <c r="A52" s="42" t="s">
        <v>141</v>
      </c>
      <c r="B52" s="43" t="s">
        <v>142</v>
      </c>
      <c r="C52" s="44" t="s">
        <v>98</v>
      </c>
      <c r="D52" s="45">
        <f>ROUNDDOWN(수량산출!D46,5)</f>
        <v>36</v>
      </c>
      <c r="E52" s="46"/>
      <c r="F52" s="47"/>
      <c r="G52" s="46"/>
      <c r="H52" s="47"/>
      <c r="I52" s="46"/>
      <c r="J52" s="47"/>
      <c r="K52" s="47"/>
      <c r="L52" s="47"/>
      <c r="M52" s="48"/>
    </row>
    <row r="53" spans="1:13" s="36" customFormat="1" ht="18.75" customHeight="1" x14ac:dyDescent="0.3">
      <c r="A53" s="42" t="s">
        <v>143</v>
      </c>
      <c r="B53" s="43"/>
      <c r="C53" s="44" t="s">
        <v>98</v>
      </c>
      <c r="D53" s="45">
        <f>ROUNDDOWN(수량산출!D47,5)</f>
        <v>2</v>
      </c>
      <c r="E53" s="46"/>
      <c r="F53" s="47"/>
      <c r="G53" s="46"/>
      <c r="H53" s="47"/>
      <c r="I53" s="46"/>
      <c r="J53" s="47"/>
      <c r="K53" s="47"/>
      <c r="L53" s="47"/>
      <c r="M53" s="48"/>
    </row>
    <row r="54" spans="1:13" s="36" customFormat="1" ht="18.75" customHeight="1" x14ac:dyDescent="0.3">
      <c r="A54" s="42" t="s">
        <v>325</v>
      </c>
      <c r="B54" s="43"/>
      <c r="C54" s="44" t="s">
        <v>103</v>
      </c>
      <c r="D54" s="45">
        <f>ROUNDDOWN(수량산출!D48,5)</f>
        <v>38</v>
      </c>
      <c r="E54" s="46"/>
      <c r="F54" s="47"/>
      <c r="G54" s="46"/>
      <c r="H54" s="47"/>
      <c r="I54" s="46"/>
      <c r="J54" s="47"/>
      <c r="K54" s="47"/>
      <c r="L54" s="47"/>
      <c r="M54" s="48"/>
    </row>
    <row r="55" spans="1:13" s="36" customFormat="1" ht="18.75" customHeight="1" x14ac:dyDescent="0.3">
      <c r="A55" s="42"/>
      <c r="B55" s="43"/>
      <c r="C55" s="44"/>
      <c r="D55" s="45"/>
      <c r="E55" s="46"/>
      <c r="F55" s="47"/>
      <c r="G55" s="46"/>
      <c r="H55" s="47"/>
      <c r="I55" s="46"/>
      <c r="J55" s="47"/>
      <c r="K55" s="47"/>
      <c r="L55" s="47"/>
      <c r="M55" s="48"/>
    </row>
    <row r="56" spans="1:13" s="36" customFormat="1" ht="18.75" customHeight="1" x14ac:dyDescent="0.3">
      <c r="A56" s="33" t="s">
        <v>275</v>
      </c>
      <c r="B56" s="34"/>
      <c r="C56" s="34"/>
      <c r="D56" s="35"/>
      <c r="E56" s="34"/>
      <c r="F56" s="34"/>
      <c r="G56" s="34"/>
      <c r="H56" s="34"/>
      <c r="I56" s="34"/>
      <c r="J56" s="34"/>
      <c r="K56" s="34"/>
      <c r="L56" s="34"/>
      <c r="M56" s="35"/>
    </row>
    <row r="57" spans="1:13" s="36" customFormat="1" ht="18.75" customHeight="1" x14ac:dyDescent="0.3">
      <c r="A57" s="42" t="s">
        <v>104</v>
      </c>
      <c r="B57" s="43" t="s">
        <v>105</v>
      </c>
      <c r="C57" s="44" t="s">
        <v>98</v>
      </c>
      <c r="D57" s="45">
        <f>ROUNDDOWN(수량산출!D50,5)</f>
        <v>128</v>
      </c>
      <c r="E57" s="46"/>
      <c r="F57" s="47"/>
      <c r="G57" s="46"/>
      <c r="H57" s="47"/>
      <c r="I57" s="46"/>
      <c r="J57" s="47"/>
      <c r="K57" s="47"/>
      <c r="L57" s="47"/>
      <c r="M57" s="48"/>
    </row>
    <row r="58" spans="1:13" s="36" customFormat="1" ht="18.75" customHeight="1" x14ac:dyDescent="0.3">
      <c r="A58" s="42" t="s">
        <v>106</v>
      </c>
      <c r="B58" s="43" t="s">
        <v>107</v>
      </c>
      <c r="C58" s="44" t="s">
        <v>98</v>
      </c>
      <c r="D58" s="45">
        <f>ROUNDDOWN(수량산출!D51,5)</f>
        <v>34</v>
      </c>
      <c r="E58" s="46"/>
      <c r="F58" s="47"/>
      <c r="G58" s="46"/>
      <c r="H58" s="47"/>
      <c r="I58" s="46"/>
      <c r="J58" s="47"/>
      <c r="K58" s="47"/>
      <c r="L58" s="47"/>
      <c r="M58" s="48"/>
    </row>
    <row r="59" spans="1:13" s="36" customFormat="1" ht="18.75" customHeight="1" x14ac:dyDescent="0.3">
      <c r="A59" s="42" t="s">
        <v>144</v>
      </c>
      <c r="B59" s="43" t="s">
        <v>109</v>
      </c>
      <c r="C59" s="44" t="s">
        <v>98</v>
      </c>
      <c r="D59" s="45">
        <f>ROUNDDOWN(수량산출!D52,5)</f>
        <v>36</v>
      </c>
      <c r="E59" s="46"/>
      <c r="F59" s="47"/>
      <c r="G59" s="46"/>
      <c r="H59" s="47"/>
      <c r="I59" s="46"/>
      <c r="J59" s="47"/>
      <c r="K59" s="47"/>
      <c r="L59" s="47"/>
      <c r="M59" s="48"/>
    </row>
    <row r="60" spans="1:13" s="36" customFormat="1" ht="18.75" customHeight="1" x14ac:dyDescent="0.3">
      <c r="A60" s="42" t="s">
        <v>110</v>
      </c>
      <c r="B60" s="43" t="s">
        <v>111</v>
      </c>
      <c r="C60" s="44" t="s">
        <v>98</v>
      </c>
      <c r="D60" s="45">
        <f>ROUNDDOWN(수량산출!D53,5)</f>
        <v>36</v>
      </c>
      <c r="E60" s="46"/>
      <c r="F60" s="47"/>
      <c r="G60" s="46"/>
      <c r="H60" s="47"/>
      <c r="I60" s="46"/>
      <c r="J60" s="47"/>
      <c r="K60" s="47"/>
      <c r="L60" s="47"/>
      <c r="M60" s="48"/>
    </row>
    <row r="61" spans="1:13" s="36" customFormat="1" ht="18.75" customHeight="1" x14ac:dyDescent="0.3">
      <c r="A61" s="42"/>
      <c r="B61" s="43"/>
      <c r="C61" s="44"/>
      <c r="D61" s="45"/>
      <c r="E61" s="46"/>
      <c r="F61" s="47"/>
      <c r="G61" s="46"/>
      <c r="H61" s="47"/>
      <c r="I61" s="46"/>
      <c r="J61" s="47"/>
      <c r="K61" s="47"/>
      <c r="L61" s="47"/>
      <c r="M61" s="48"/>
    </row>
    <row r="62" spans="1:13" s="36" customFormat="1" ht="18.75" customHeight="1" x14ac:dyDescent="0.3">
      <c r="A62" s="33" t="s">
        <v>276</v>
      </c>
      <c r="B62" s="34"/>
      <c r="C62" s="34"/>
      <c r="D62" s="35"/>
      <c r="E62" s="34"/>
      <c r="F62" s="34"/>
      <c r="G62" s="34"/>
      <c r="H62" s="34"/>
      <c r="I62" s="34"/>
      <c r="J62" s="34"/>
      <c r="K62" s="34"/>
      <c r="L62" s="34"/>
      <c r="M62" s="35"/>
    </row>
    <row r="63" spans="1:13" s="36" customFormat="1" ht="18.75" customHeight="1" x14ac:dyDescent="0.3">
      <c r="A63" s="42" t="s">
        <v>145</v>
      </c>
      <c r="B63" s="43" t="s">
        <v>390</v>
      </c>
      <c r="C63" s="44" t="s">
        <v>147</v>
      </c>
      <c r="D63" s="51">
        <f>ROUNDDOWN(수량산출!D56,4)</f>
        <v>0.34660000000000002</v>
      </c>
      <c r="E63" s="46"/>
      <c r="F63" s="47"/>
      <c r="G63" s="46"/>
      <c r="H63" s="47"/>
      <c r="I63" s="46"/>
      <c r="J63" s="47"/>
      <c r="K63" s="47"/>
      <c r="L63" s="47"/>
      <c r="M63" s="48"/>
    </row>
    <row r="64" spans="1:13" s="36" customFormat="1" ht="18.75" customHeight="1" x14ac:dyDescent="0.3">
      <c r="A64" s="42" t="s">
        <v>148</v>
      </c>
      <c r="B64" s="43" t="s">
        <v>321</v>
      </c>
      <c r="C64" s="44" t="s">
        <v>248</v>
      </c>
      <c r="D64" s="45">
        <f>ROUNDDOWN(수량산출!D57,5)</f>
        <v>115</v>
      </c>
      <c r="E64" s="47"/>
      <c r="F64" s="47"/>
      <c r="G64" s="49"/>
      <c r="H64" s="47"/>
      <c r="I64" s="49"/>
      <c r="J64" s="47"/>
      <c r="K64" s="47"/>
      <c r="L64" s="47"/>
      <c r="M64" s="48"/>
    </row>
    <row r="65" spans="1:13" s="36" customFormat="1" ht="18.75" customHeight="1" x14ac:dyDescent="0.3">
      <c r="A65" s="42" t="s">
        <v>150</v>
      </c>
      <c r="B65" s="43" t="s">
        <v>151</v>
      </c>
      <c r="C65" s="44" t="s">
        <v>152</v>
      </c>
      <c r="D65" s="45">
        <f>ROUNDDOWN(수량산출!D58,5)</f>
        <v>251</v>
      </c>
      <c r="E65" s="47"/>
      <c r="F65" s="47"/>
      <c r="G65" s="49"/>
      <c r="H65" s="47"/>
      <c r="I65" s="49"/>
      <c r="J65" s="47"/>
      <c r="K65" s="47"/>
      <c r="L65" s="47"/>
      <c r="M65" s="48"/>
    </row>
    <row r="66" spans="1:13" s="36" customFormat="1" ht="18.75" customHeight="1" x14ac:dyDescent="0.3">
      <c r="A66" s="42"/>
      <c r="B66" s="43"/>
      <c r="C66" s="44"/>
      <c r="D66" s="45"/>
      <c r="E66" s="47"/>
      <c r="F66" s="47"/>
      <c r="G66" s="49"/>
      <c r="H66" s="47"/>
      <c r="I66" s="49"/>
      <c r="J66" s="47"/>
      <c r="K66" s="47"/>
      <c r="L66" s="47"/>
      <c r="M66" s="48"/>
    </row>
    <row r="67" spans="1:13" s="36" customFormat="1" ht="18.75" customHeight="1" x14ac:dyDescent="0.3">
      <c r="A67" s="33" t="s">
        <v>277</v>
      </c>
      <c r="B67" s="34"/>
      <c r="C67" s="34"/>
      <c r="D67" s="35"/>
      <c r="E67" s="34"/>
      <c r="F67" s="34"/>
      <c r="G67" s="34"/>
      <c r="H67" s="34"/>
      <c r="I67" s="34"/>
      <c r="J67" s="34"/>
      <c r="K67" s="34"/>
      <c r="L67" s="34"/>
      <c r="M67" s="35"/>
    </row>
    <row r="68" spans="1:13" s="36" customFormat="1" ht="18.75" customHeight="1" x14ac:dyDescent="0.3">
      <c r="A68" s="42" t="s">
        <v>129</v>
      </c>
      <c r="B68" s="43"/>
      <c r="C68" s="44" t="s">
        <v>98</v>
      </c>
      <c r="D68" s="45">
        <f>ROUNDDOWN(수량산출!D60,5)</f>
        <v>19</v>
      </c>
      <c r="E68" s="46"/>
      <c r="F68" s="47"/>
      <c r="G68" s="46"/>
      <c r="H68" s="47"/>
      <c r="I68" s="46"/>
      <c r="J68" s="47"/>
      <c r="K68" s="47"/>
      <c r="L68" s="47"/>
      <c r="M68" s="48"/>
    </row>
    <row r="69" spans="1:13" s="36" customFormat="1" ht="18.75" customHeight="1" x14ac:dyDescent="0.3">
      <c r="A69" s="42" t="s">
        <v>130</v>
      </c>
      <c r="B69" s="43" t="s">
        <v>131</v>
      </c>
      <c r="C69" s="44" t="s">
        <v>98</v>
      </c>
      <c r="D69" s="45">
        <f>ROUNDDOWN(수량산출!D61,5)</f>
        <v>19</v>
      </c>
      <c r="E69" s="46"/>
      <c r="F69" s="47"/>
      <c r="G69" s="46"/>
      <c r="H69" s="47"/>
      <c r="I69" s="46"/>
      <c r="J69" s="47"/>
      <c r="K69" s="47"/>
      <c r="L69" s="47"/>
      <c r="M69" s="48"/>
    </row>
    <row r="70" spans="1:13" s="36" customFormat="1" ht="18.75" customHeight="1" x14ac:dyDescent="0.3">
      <c r="A70" s="42"/>
      <c r="B70" s="43"/>
      <c r="C70" s="44"/>
      <c r="D70" s="45"/>
      <c r="E70" s="46"/>
      <c r="F70" s="47"/>
      <c r="G70" s="46"/>
      <c r="H70" s="47"/>
      <c r="I70" s="46"/>
      <c r="J70" s="47"/>
      <c r="K70" s="47"/>
      <c r="L70" s="47"/>
      <c r="M70" s="48"/>
    </row>
    <row r="71" spans="1:13" s="36" customFormat="1" ht="18.75" customHeight="1" x14ac:dyDescent="0.3">
      <c r="A71" s="33" t="s">
        <v>418</v>
      </c>
      <c r="B71" s="34"/>
      <c r="C71" s="34"/>
      <c r="D71" s="35"/>
      <c r="E71" s="34"/>
      <c r="F71" s="34"/>
      <c r="G71" s="34"/>
      <c r="H71" s="34"/>
      <c r="I71" s="34"/>
      <c r="J71" s="34"/>
      <c r="K71" s="34"/>
      <c r="L71" s="34"/>
      <c r="M71" s="35"/>
    </row>
    <row r="72" spans="1:13" s="36" customFormat="1" ht="18.75" customHeight="1" x14ac:dyDescent="0.3">
      <c r="A72" s="42" t="s">
        <v>229</v>
      </c>
      <c r="B72" s="43" t="s">
        <v>232</v>
      </c>
      <c r="C72" s="44" t="s">
        <v>138</v>
      </c>
      <c r="D72" s="45">
        <f>ROUNDDOWN(수량산출!D65,5)</f>
        <v>1</v>
      </c>
      <c r="E72" s="46"/>
      <c r="F72" s="47"/>
      <c r="G72" s="46"/>
      <c r="H72" s="47"/>
      <c r="I72" s="46"/>
      <c r="J72" s="47"/>
      <c r="K72" s="47"/>
      <c r="L72" s="47"/>
      <c r="M72" s="48"/>
    </row>
    <row r="73" spans="1:13" s="36" customFormat="1" ht="18.75" customHeight="1" x14ac:dyDescent="0.3">
      <c r="A73" s="42"/>
      <c r="B73" s="43"/>
      <c r="C73" s="44"/>
      <c r="D73" s="45"/>
      <c r="E73" s="46"/>
      <c r="F73" s="47"/>
      <c r="G73" s="46"/>
      <c r="H73" s="47"/>
      <c r="I73" s="46"/>
      <c r="J73" s="47"/>
      <c r="K73" s="47"/>
      <c r="L73" s="47"/>
      <c r="M73" s="48"/>
    </row>
    <row r="74" spans="1:13" s="36" customFormat="1" ht="18.75" customHeight="1" x14ac:dyDescent="0.3">
      <c r="A74" s="34" t="s">
        <v>278</v>
      </c>
      <c r="B74" s="34"/>
      <c r="C74" s="34"/>
      <c r="D74" s="35"/>
      <c r="E74" s="34"/>
      <c r="F74" s="34"/>
      <c r="G74" s="34"/>
      <c r="H74" s="34"/>
      <c r="I74" s="34"/>
      <c r="J74" s="34"/>
      <c r="K74" s="34"/>
      <c r="L74" s="34"/>
      <c r="M74" s="35"/>
    </row>
    <row r="75" spans="1:13" s="36" customFormat="1" ht="18.75" customHeight="1" x14ac:dyDescent="0.3">
      <c r="A75" s="33" t="s">
        <v>279</v>
      </c>
      <c r="B75" s="34"/>
      <c r="C75" s="34"/>
      <c r="D75" s="35"/>
      <c r="E75" s="34"/>
      <c r="F75" s="34"/>
      <c r="G75" s="34"/>
      <c r="H75" s="34"/>
      <c r="I75" s="34"/>
      <c r="J75" s="34"/>
      <c r="K75" s="34"/>
      <c r="L75" s="34"/>
      <c r="M75" s="35"/>
    </row>
    <row r="76" spans="1:13" s="36" customFormat="1" ht="18.75" customHeight="1" x14ac:dyDescent="0.3">
      <c r="A76" s="42" t="s">
        <v>96</v>
      </c>
      <c r="B76" s="43" t="s">
        <v>97</v>
      </c>
      <c r="C76" s="44" t="s">
        <v>98</v>
      </c>
      <c r="D76" s="45">
        <f>ROUNDDOWN(수량산출!D70,5)</f>
        <v>254</v>
      </c>
      <c r="E76" s="46"/>
      <c r="F76" s="47"/>
      <c r="G76" s="46"/>
      <c r="H76" s="47"/>
      <c r="I76" s="46"/>
      <c r="J76" s="47"/>
      <c r="K76" s="47"/>
      <c r="L76" s="47"/>
      <c r="M76" s="48"/>
    </row>
    <row r="77" spans="1:13" s="36" customFormat="1" ht="18.75" customHeight="1" x14ac:dyDescent="0.3">
      <c r="A77" s="42" t="s">
        <v>99</v>
      </c>
      <c r="B77" s="43" t="s">
        <v>100</v>
      </c>
      <c r="C77" s="44" t="s">
        <v>98</v>
      </c>
      <c r="D77" s="45">
        <f>ROUNDDOWN(수량산출!D71,5)</f>
        <v>254</v>
      </c>
      <c r="E77" s="46"/>
      <c r="F77" s="47"/>
      <c r="G77" s="46"/>
      <c r="H77" s="47"/>
      <c r="I77" s="46"/>
      <c r="J77" s="47"/>
      <c r="K77" s="47"/>
      <c r="L77" s="47"/>
      <c r="M77" s="48"/>
    </row>
    <row r="78" spans="1:13" s="36" customFormat="1" ht="18.75" customHeight="1" x14ac:dyDescent="0.3">
      <c r="A78" s="42" t="s">
        <v>234</v>
      </c>
      <c r="B78" s="43" t="s">
        <v>97</v>
      </c>
      <c r="C78" s="44" t="s">
        <v>98</v>
      </c>
      <c r="D78" s="45">
        <f>ROUNDDOWN(수량산출!D72,5)</f>
        <v>254</v>
      </c>
      <c r="E78" s="46"/>
      <c r="F78" s="47"/>
      <c r="G78" s="46"/>
      <c r="H78" s="47"/>
      <c r="I78" s="46"/>
      <c r="J78" s="47"/>
      <c r="K78" s="47"/>
      <c r="L78" s="47"/>
      <c r="M78" s="48"/>
    </row>
    <row r="79" spans="1:13" s="36" customFormat="1" ht="18.75" customHeight="1" x14ac:dyDescent="0.3">
      <c r="A79" s="42"/>
      <c r="B79" s="43"/>
      <c r="C79" s="44"/>
      <c r="D79" s="45"/>
      <c r="E79" s="46"/>
      <c r="F79" s="47"/>
      <c r="G79" s="46"/>
      <c r="H79" s="47"/>
      <c r="I79" s="46"/>
      <c r="J79" s="47"/>
      <c r="K79" s="47"/>
      <c r="L79" s="47"/>
      <c r="M79" s="48"/>
    </row>
    <row r="80" spans="1:13" s="36" customFormat="1" ht="18.75" customHeight="1" x14ac:dyDescent="0.3">
      <c r="A80" s="33" t="s">
        <v>280</v>
      </c>
      <c r="B80" s="34"/>
      <c r="C80" s="34"/>
      <c r="D80" s="35"/>
      <c r="E80" s="34"/>
      <c r="F80" s="34"/>
      <c r="G80" s="34"/>
      <c r="H80" s="34"/>
      <c r="I80" s="34"/>
      <c r="J80" s="34"/>
      <c r="K80" s="34"/>
      <c r="L80" s="34"/>
      <c r="M80" s="35"/>
    </row>
    <row r="81" spans="1:13" s="36" customFormat="1" ht="18.75" customHeight="1" x14ac:dyDescent="0.3">
      <c r="A81" s="42" t="s">
        <v>157</v>
      </c>
      <c r="B81" s="43" t="s">
        <v>158</v>
      </c>
      <c r="C81" s="44" t="s">
        <v>98</v>
      </c>
      <c r="D81" s="45">
        <f>ROUNDDOWN(수량산출!D74,5)</f>
        <v>126</v>
      </c>
      <c r="E81" s="46"/>
      <c r="F81" s="47"/>
      <c r="G81" s="46"/>
      <c r="H81" s="47"/>
      <c r="I81" s="46"/>
      <c r="J81" s="47"/>
      <c r="K81" s="47"/>
      <c r="L81" s="47"/>
      <c r="M81" s="48"/>
    </row>
    <row r="82" spans="1:13" s="36" customFormat="1" ht="18.75" customHeight="1" x14ac:dyDescent="0.3">
      <c r="A82" s="42" t="s">
        <v>141</v>
      </c>
      <c r="B82" s="43" t="s">
        <v>142</v>
      </c>
      <c r="C82" s="44" t="s">
        <v>98</v>
      </c>
      <c r="D82" s="45">
        <f>ROUNDDOWN(수량산출!D75,5)</f>
        <v>126</v>
      </c>
      <c r="E82" s="46"/>
      <c r="F82" s="47"/>
      <c r="G82" s="46"/>
      <c r="H82" s="47"/>
      <c r="I82" s="46"/>
      <c r="J82" s="47"/>
      <c r="K82" s="47"/>
      <c r="L82" s="47"/>
      <c r="M82" s="48"/>
    </row>
    <row r="83" spans="1:13" s="36" customFormat="1" ht="18.75" customHeight="1" x14ac:dyDescent="0.3">
      <c r="A83" s="42" t="s">
        <v>159</v>
      </c>
      <c r="B83" s="43" t="s">
        <v>160</v>
      </c>
      <c r="C83" s="44" t="s">
        <v>98</v>
      </c>
      <c r="D83" s="45">
        <f>ROUNDDOWN(수량산출!D76,5)</f>
        <v>4</v>
      </c>
      <c r="E83" s="46"/>
      <c r="F83" s="47"/>
      <c r="G83" s="46"/>
      <c r="H83" s="47"/>
      <c r="I83" s="46"/>
      <c r="J83" s="47"/>
      <c r="K83" s="47"/>
      <c r="L83" s="47"/>
      <c r="M83" s="48"/>
    </row>
    <row r="84" spans="1:13" s="36" customFormat="1" ht="18.75" customHeight="1" x14ac:dyDescent="0.3">
      <c r="A84" s="42" t="s">
        <v>161</v>
      </c>
      <c r="B84" s="43"/>
      <c r="C84" s="44" t="s">
        <v>98</v>
      </c>
      <c r="D84" s="45">
        <f>ROUNDDOWN(수량산출!D77,5)</f>
        <v>10</v>
      </c>
      <c r="E84" s="46"/>
      <c r="F84" s="47"/>
      <c r="G84" s="46"/>
      <c r="H84" s="47"/>
      <c r="I84" s="46"/>
      <c r="J84" s="47"/>
      <c r="K84" s="47"/>
      <c r="L84" s="47"/>
      <c r="M84" s="48"/>
    </row>
    <row r="85" spans="1:13" s="36" customFormat="1" ht="18.75" customHeight="1" x14ac:dyDescent="0.3">
      <c r="A85" s="42" t="s">
        <v>101</v>
      </c>
      <c r="B85" s="43"/>
      <c r="C85" s="44" t="s">
        <v>98</v>
      </c>
      <c r="D85" s="45">
        <f>ROUNDDOWN(수량산출!D78,5)</f>
        <v>201</v>
      </c>
      <c r="E85" s="46"/>
      <c r="F85" s="47"/>
      <c r="G85" s="46"/>
      <c r="H85" s="47"/>
      <c r="I85" s="46"/>
      <c r="J85" s="47"/>
      <c r="K85" s="47"/>
      <c r="L85" s="47"/>
      <c r="M85" s="48"/>
    </row>
    <row r="86" spans="1:13" s="36" customFormat="1" ht="18.75" customHeight="1" x14ac:dyDescent="0.3">
      <c r="A86" s="42" t="s">
        <v>162</v>
      </c>
      <c r="B86" s="43"/>
      <c r="C86" s="44" t="s">
        <v>98</v>
      </c>
      <c r="D86" s="45">
        <f>ROUNDDOWN(수량산출!D79,5)</f>
        <v>17</v>
      </c>
      <c r="E86" s="46"/>
      <c r="F86" s="47"/>
      <c r="G86" s="46"/>
      <c r="H86" s="47"/>
      <c r="I86" s="46"/>
      <c r="J86" s="47"/>
      <c r="K86" s="47"/>
      <c r="L86" s="47"/>
      <c r="M86" s="48"/>
    </row>
    <row r="87" spans="1:13" s="36" customFormat="1" ht="18.75" customHeight="1" x14ac:dyDescent="0.3">
      <c r="A87" s="42"/>
      <c r="B87" s="43"/>
      <c r="C87" s="44"/>
      <c r="D87" s="45"/>
      <c r="E87" s="46"/>
      <c r="F87" s="47"/>
      <c r="G87" s="46"/>
      <c r="H87" s="47"/>
      <c r="I87" s="46"/>
      <c r="J87" s="47"/>
      <c r="K87" s="47"/>
      <c r="L87" s="47"/>
      <c r="M87" s="48"/>
    </row>
    <row r="88" spans="1:13" s="36" customFormat="1" ht="18.75" customHeight="1" x14ac:dyDescent="0.3">
      <c r="A88" s="33" t="s">
        <v>281</v>
      </c>
      <c r="B88" s="34"/>
      <c r="C88" s="34"/>
      <c r="D88" s="35"/>
      <c r="E88" s="34"/>
      <c r="F88" s="34"/>
      <c r="G88" s="34"/>
      <c r="H88" s="34"/>
      <c r="I88" s="34"/>
      <c r="J88" s="34"/>
      <c r="K88" s="34"/>
      <c r="L88" s="34"/>
      <c r="M88" s="35"/>
    </row>
    <row r="89" spans="1:13" s="36" customFormat="1" ht="18.75" customHeight="1" x14ac:dyDescent="0.3">
      <c r="A89" s="42" t="s">
        <v>104</v>
      </c>
      <c r="B89" s="43" t="s">
        <v>105</v>
      </c>
      <c r="C89" s="44" t="s">
        <v>98</v>
      </c>
      <c r="D89" s="45">
        <f>ROUNDDOWN(수량산출!D81,5)</f>
        <v>201</v>
      </c>
      <c r="E89" s="46"/>
      <c r="F89" s="47"/>
      <c r="G89" s="46"/>
      <c r="H89" s="47"/>
      <c r="I89" s="46"/>
      <c r="J89" s="47"/>
      <c r="K89" s="47"/>
      <c r="L89" s="47"/>
      <c r="M89" s="48"/>
    </row>
    <row r="90" spans="1:13" s="36" customFormat="1" ht="18.75" customHeight="1" x14ac:dyDescent="0.3">
      <c r="A90" s="42" t="s">
        <v>106</v>
      </c>
      <c r="B90" s="43" t="s">
        <v>107</v>
      </c>
      <c r="C90" s="44" t="s">
        <v>98</v>
      </c>
      <c r="D90" s="45">
        <f>ROUNDDOWN(수량산출!D82,5)</f>
        <v>58</v>
      </c>
      <c r="E90" s="46"/>
      <c r="F90" s="47"/>
      <c r="G90" s="46"/>
      <c r="H90" s="47"/>
      <c r="I90" s="46"/>
      <c r="J90" s="47"/>
      <c r="K90" s="47"/>
      <c r="L90" s="47"/>
      <c r="M90" s="48"/>
    </row>
    <row r="91" spans="1:13" s="36" customFormat="1" ht="18.75" customHeight="1" x14ac:dyDescent="0.3">
      <c r="A91" s="42" t="s">
        <v>108</v>
      </c>
      <c r="B91" s="43" t="s">
        <v>109</v>
      </c>
      <c r="C91" s="44" t="s">
        <v>98</v>
      </c>
      <c r="D91" s="45">
        <f>ROUNDDOWN(수량산출!D83,5)</f>
        <v>58</v>
      </c>
      <c r="E91" s="46"/>
      <c r="F91" s="47"/>
      <c r="G91" s="46"/>
      <c r="H91" s="47"/>
      <c r="I91" s="46"/>
      <c r="J91" s="47"/>
      <c r="K91" s="47"/>
      <c r="L91" s="47"/>
      <c r="M91" s="48"/>
    </row>
    <row r="92" spans="1:13" s="36" customFormat="1" ht="18.75" customHeight="1" x14ac:dyDescent="0.3">
      <c r="A92" s="42" t="s">
        <v>112</v>
      </c>
      <c r="B92" s="43" t="s">
        <v>113</v>
      </c>
      <c r="C92" s="44" t="s">
        <v>98</v>
      </c>
      <c r="D92" s="45">
        <f>ROUNDDOWN(수량산출!D84,5)</f>
        <v>3</v>
      </c>
      <c r="E92" s="46"/>
      <c r="F92" s="47"/>
      <c r="G92" s="46"/>
      <c r="H92" s="47"/>
      <c r="I92" s="46"/>
      <c r="J92" s="47"/>
      <c r="K92" s="47"/>
      <c r="L92" s="47"/>
      <c r="M92" s="48"/>
    </row>
    <row r="93" spans="1:13" s="36" customFormat="1" ht="18.75" customHeight="1" x14ac:dyDescent="0.3">
      <c r="A93" s="42" t="s">
        <v>383</v>
      </c>
      <c r="B93" s="43" t="s">
        <v>378</v>
      </c>
      <c r="C93" s="44" t="s">
        <v>248</v>
      </c>
      <c r="D93" s="45">
        <f>ROUNDDOWN(수량산출!D85,5)</f>
        <v>77</v>
      </c>
      <c r="E93" s="46"/>
      <c r="F93" s="47"/>
      <c r="G93" s="46"/>
      <c r="H93" s="47"/>
      <c r="I93" s="46"/>
      <c r="J93" s="47"/>
      <c r="K93" s="47"/>
      <c r="L93" s="47"/>
      <c r="M93" s="48"/>
    </row>
    <row r="94" spans="1:13" s="36" customFormat="1" ht="18.75" customHeight="1" x14ac:dyDescent="0.3">
      <c r="A94" s="42"/>
      <c r="B94" s="43"/>
      <c r="C94" s="44"/>
      <c r="D94" s="45"/>
      <c r="E94" s="46"/>
      <c r="F94" s="47"/>
      <c r="G94" s="46"/>
      <c r="H94" s="47"/>
      <c r="I94" s="46"/>
      <c r="J94" s="47"/>
      <c r="K94" s="47"/>
      <c r="L94" s="47"/>
      <c r="M94" s="48"/>
    </row>
    <row r="95" spans="1:13" s="36" customFormat="1" ht="18.75" customHeight="1" x14ac:dyDescent="0.3">
      <c r="A95" s="33" t="s">
        <v>282</v>
      </c>
      <c r="B95" s="34"/>
      <c r="C95" s="34"/>
      <c r="D95" s="35"/>
      <c r="E95" s="34"/>
      <c r="F95" s="34"/>
      <c r="G95" s="34"/>
      <c r="H95" s="34"/>
      <c r="I95" s="34"/>
      <c r="J95" s="34"/>
      <c r="K95" s="34"/>
      <c r="L95" s="34"/>
      <c r="M95" s="35"/>
    </row>
    <row r="96" spans="1:13" s="36" customFormat="1" ht="18.75" customHeight="1" x14ac:dyDescent="0.3">
      <c r="A96" s="42" t="s">
        <v>163</v>
      </c>
      <c r="B96" s="43" t="s">
        <v>164</v>
      </c>
      <c r="C96" s="44" t="s">
        <v>116</v>
      </c>
      <c r="D96" s="45">
        <f>ROUNDDOWN(수량산출!D87,5)</f>
        <v>1</v>
      </c>
      <c r="E96" s="46"/>
      <c r="F96" s="47"/>
      <c r="G96" s="46"/>
      <c r="H96" s="47"/>
      <c r="I96" s="46"/>
      <c r="J96" s="47"/>
      <c r="K96" s="47"/>
      <c r="L96" s="47"/>
      <c r="M96" s="48"/>
    </row>
    <row r="97" spans="1:13" s="36" customFormat="1" ht="18.75" customHeight="1" x14ac:dyDescent="0.3">
      <c r="A97" s="42" t="s">
        <v>165</v>
      </c>
      <c r="B97" s="43" t="s">
        <v>166</v>
      </c>
      <c r="C97" s="44" t="s">
        <v>116</v>
      </c>
      <c r="D97" s="45">
        <f>ROUNDDOWN(수량산출!D88,5)</f>
        <v>1</v>
      </c>
      <c r="E97" s="46"/>
      <c r="F97" s="47"/>
      <c r="G97" s="46"/>
      <c r="H97" s="47"/>
      <c r="I97" s="46"/>
      <c r="J97" s="47"/>
      <c r="K97" s="47"/>
      <c r="L97" s="47"/>
      <c r="M97" s="48"/>
    </row>
    <row r="98" spans="1:13" s="36" customFormat="1" ht="18.75" customHeight="1" x14ac:dyDescent="0.3">
      <c r="A98" s="42" t="s">
        <v>167</v>
      </c>
      <c r="B98" s="43" t="s">
        <v>168</v>
      </c>
      <c r="C98" s="44" t="s">
        <v>116</v>
      </c>
      <c r="D98" s="45">
        <f>ROUNDDOWN(수량산출!D89,5)</f>
        <v>1</v>
      </c>
      <c r="E98" s="46"/>
      <c r="F98" s="47"/>
      <c r="G98" s="46"/>
      <c r="H98" s="47"/>
      <c r="I98" s="46"/>
      <c r="J98" s="47"/>
      <c r="K98" s="47"/>
      <c r="L98" s="47"/>
      <c r="M98" s="48"/>
    </row>
    <row r="99" spans="1:13" s="36" customFormat="1" ht="18.75" customHeight="1" x14ac:dyDescent="0.3">
      <c r="A99" s="42" t="s">
        <v>169</v>
      </c>
      <c r="B99" s="43" t="s">
        <v>170</v>
      </c>
      <c r="C99" s="44" t="s">
        <v>116</v>
      </c>
      <c r="D99" s="45">
        <f>ROUNDDOWN(수량산출!D90,5)</f>
        <v>1</v>
      </c>
      <c r="E99" s="46"/>
      <c r="F99" s="47"/>
      <c r="G99" s="46"/>
      <c r="H99" s="47"/>
      <c r="I99" s="46"/>
      <c r="J99" s="47"/>
      <c r="K99" s="47"/>
      <c r="L99" s="47"/>
      <c r="M99" s="48"/>
    </row>
    <row r="100" spans="1:13" s="36" customFormat="1" ht="18.75" customHeight="1" x14ac:dyDescent="0.3">
      <c r="A100" s="42" t="s">
        <v>171</v>
      </c>
      <c r="B100" s="43" t="s">
        <v>172</v>
      </c>
      <c r="C100" s="44" t="s">
        <v>116</v>
      </c>
      <c r="D100" s="45">
        <f>ROUNDDOWN(수량산출!D91,5)</f>
        <v>1</v>
      </c>
      <c r="E100" s="46"/>
      <c r="F100" s="47"/>
      <c r="G100" s="46"/>
      <c r="H100" s="47"/>
      <c r="I100" s="46"/>
      <c r="J100" s="47"/>
      <c r="K100" s="47"/>
      <c r="L100" s="47"/>
      <c r="M100" s="48"/>
    </row>
    <row r="101" spans="1:13" s="36" customFormat="1" ht="18.75" customHeight="1" x14ac:dyDescent="0.3">
      <c r="A101" s="42" t="s">
        <v>173</v>
      </c>
      <c r="B101" s="43" t="s">
        <v>174</v>
      </c>
      <c r="C101" s="44" t="s">
        <v>98</v>
      </c>
      <c r="D101" s="45">
        <f>ROUNDDOWN(수량산출!D92,5)</f>
        <v>12</v>
      </c>
      <c r="E101" s="46"/>
      <c r="F101" s="47"/>
      <c r="G101" s="46"/>
      <c r="H101" s="47"/>
      <c r="I101" s="46"/>
      <c r="J101" s="47"/>
      <c r="K101" s="47"/>
      <c r="L101" s="47"/>
      <c r="M101" s="48"/>
    </row>
    <row r="102" spans="1:13" s="36" customFormat="1" ht="18.75" customHeight="1" x14ac:dyDescent="0.3">
      <c r="A102" s="42" t="s">
        <v>407</v>
      </c>
      <c r="B102" s="43" t="s">
        <v>411</v>
      </c>
      <c r="C102" s="44" t="s">
        <v>98</v>
      </c>
      <c r="D102" s="45">
        <f>ROUNDDOWN(수량산출!D93,5)</f>
        <v>15</v>
      </c>
      <c r="E102" s="46"/>
      <c r="F102" s="47"/>
      <c r="G102" s="46"/>
      <c r="H102" s="47"/>
      <c r="I102" s="46"/>
      <c r="J102" s="47"/>
      <c r="K102" s="47"/>
      <c r="L102" s="47"/>
      <c r="M102" s="48"/>
    </row>
    <row r="103" spans="1:13" s="36" customFormat="1" ht="18.75" customHeight="1" x14ac:dyDescent="0.3">
      <c r="A103" s="26" t="s">
        <v>408</v>
      </c>
      <c r="B103" s="43"/>
      <c r="C103" s="44" t="s">
        <v>98</v>
      </c>
      <c r="D103" s="45">
        <f>ROUNDDOWN(수량산출!D94,5)</f>
        <v>45</v>
      </c>
      <c r="E103" s="46"/>
      <c r="F103" s="47"/>
      <c r="G103" s="46"/>
      <c r="H103" s="47"/>
      <c r="I103" s="46"/>
      <c r="J103" s="47"/>
      <c r="K103" s="47"/>
      <c r="L103" s="47"/>
      <c r="M103" s="48"/>
    </row>
    <row r="104" spans="1:13" s="36" customFormat="1" ht="18.75" customHeight="1" x14ac:dyDescent="0.3">
      <c r="A104" s="26" t="s">
        <v>409</v>
      </c>
      <c r="B104" s="43"/>
      <c r="C104" s="44" t="s">
        <v>98</v>
      </c>
      <c r="D104" s="45">
        <f>ROUNDDOWN(수량산출!D95,5)</f>
        <v>45</v>
      </c>
      <c r="E104" s="46"/>
      <c r="F104" s="47"/>
      <c r="G104" s="46"/>
      <c r="H104" s="47"/>
      <c r="I104" s="46"/>
      <c r="J104" s="47"/>
      <c r="K104" s="47"/>
      <c r="L104" s="47"/>
      <c r="M104" s="48"/>
    </row>
    <row r="105" spans="1:13" s="36" customFormat="1" ht="18.75" customHeight="1" x14ac:dyDescent="0.3">
      <c r="A105" s="26" t="s">
        <v>410</v>
      </c>
      <c r="B105" s="13" t="s">
        <v>123</v>
      </c>
      <c r="C105" s="44" t="s">
        <v>248</v>
      </c>
      <c r="D105" s="45">
        <f>ROUNDDOWN(수량산출!D96,5)</f>
        <v>353</v>
      </c>
      <c r="E105" s="46"/>
      <c r="F105" s="47"/>
      <c r="G105" s="46"/>
      <c r="H105" s="47"/>
      <c r="I105" s="46"/>
      <c r="J105" s="47"/>
      <c r="K105" s="47"/>
      <c r="L105" s="47"/>
      <c r="M105" s="48"/>
    </row>
    <row r="106" spans="1:13" s="36" customFormat="1" ht="18.75" customHeight="1" x14ac:dyDescent="0.3">
      <c r="A106" s="26"/>
      <c r="B106" s="13"/>
      <c r="C106" s="44"/>
      <c r="D106" s="45"/>
      <c r="E106" s="46"/>
      <c r="F106" s="47"/>
      <c r="G106" s="46"/>
      <c r="H106" s="47"/>
      <c r="I106" s="46"/>
      <c r="J106" s="47"/>
      <c r="K106" s="47"/>
      <c r="L106" s="47"/>
      <c r="M106" s="48"/>
    </row>
    <row r="107" spans="1:13" s="36" customFormat="1" ht="18.75" customHeight="1" x14ac:dyDescent="0.3">
      <c r="A107" s="33" t="s">
        <v>283</v>
      </c>
      <c r="B107" s="34"/>
      <c r="C107" s="34"/>
      <c r="D107" s="35"/>
      <c r="E107" s="34"/>
      <c r="F107" s="34"/>
      <c r="G107" s="34"/>
      <c r="H107" s="34"/>
      <c r="I107" s="34"/>
      <c r="J107" s="34"/>
      <c r="K107" s="34"/>
      <c r="L107" s="34"/>
      <c r="M107" s="35"/>
    </row>
    <row r="108" spans="1:13" s="36" customFormat="1" ht="18.75" customHeight="1" x14ac:dyDescent="0.3">
      <c r="A108" s="42" t="s">
        <v>125</v>
      </c>
      <c r="B108" s="43" t="s">
        <v>126</v>
      </c>
      <c r="C108" s="44" t="s">
        <v>98</v>
      </c>
      <c r="D108" s="45">
        <f>ROUNDDOWN(수량산출!D98,5)</f>
        <v>116</v>
      </c>
      <c r="E108" s="46"/>
      <c r="F108" s="47"/>
      <c r="G108" s="46"/>
      <c r="H108" s="47"/>
      <c r="I108" s="46"/>
      <c r="J108" s="47"/>
      <c r="K108" s="47"/>
      <c r="L108" s="47"/>
      <c r="M108" s="48"/>
    </row>
    <row r="109" spans="1:13" s="36" customFormat="1" ht="18.75" customHeight="1" x14ac:dyDescent="0.3">
      <c r="A109" s="42" t="s">
        <v>127</v>
      </c>
      <c r="B109" s="43" t="s">
        <v>128</v>
      </c>
      <c r="C109" s="44" t="s">
        <v>98</v>
      </c>
      <c r="D109" s="45">
        <f>ROUNDDOWN(수량산출!D99,5)</f>
        <v>116</v>
      </c>
      <c r="E109" s="46"/>
      <c r="F109" s="47"/>
      <c r="G109" s="46"/>
      <c r="H109" s="47"/>
      <c r="I109" s="46"/>
      <c r="J109" s="47"/>
      <c r="K109" s="47"/>
      <c r="L109" s="47"/>
      <c r="M109" s="48"/>
    </row>
    <row r="110" spans="1:13" s="36" customFormat="1" ht="18.75" customHeight="1" x14ac:dyDescent="0.3">
      <c r="A110" s="42" t="s">
        <v>129</v>
      </c>
      <c r="B110" s="43"/>
      <c r="C110" s="44" t="s">
        <v>98</v>
      </c>
      <c r="D110" s="45">
        <f>ROUNDDOWN(수량산출!D100,5)</f>
        <v>14</v>
      </c>
      <c r="E110" s="46"/>
      <c r="F110" s="47"/>
      <c r="G110" s="46"/>
      <c r="H110" s="47"/>
      <c r="I110" s="46"/>
      <c r="J110" s="47"/>
      <c r="K110" s="47"/>
      <c r="L110" s="47"/>
      <c r="M110" s="48"/>
    </row>
    <row r="111" spans="1:13" s="36" customFormat="1" ht="18.75" customHeight="1" x14ac:dyDescent="0.3">
      <c r="A111" s="42" t="s">
        <v>130</v>
      </c>
      <c r="B111" s="43" t="s">
        <v>131</v>
      </c>
      <c r="C111" s="44" t="s">
        <v>98</v>
      </c>
      <c r="D111" s="45">
        <f>ROUNDDOWN(수량산출!D101,5)</f>
        <v>14</v>
      </c>
      <c r="E111" s="46"/>
      <c r="F111" s="47"/>
      <c r="G111" s="46"/>
      <c r="H111" s="47"/>
      <c r="I111" s="46"/>
      <c r="J111" s="47"/>
      <c r="K111" s="47"/>
      <c r="L111" s="47"/>
      <c r="M111" s="48"/>
    </row>
    <row r="112" spans="1:13" s="36" customFormat="1" ht="18.75" customHeight="1" x14ac:dyDescent="0.3">
      <c r="A112" s="42"/>
      <c r="B112" s="43"/>
      <c r="C112" s="44"/>
      <c r="D112" s="45"/>
      <c r="E112" s="46"/>
      <c r="F112" s="47"/>
      <c r="G112" s="46"/>
      <c r="H112" s="47"/>
      <c r="I112" s="46"/>
      <c r="J112" s="47"/>
      <c r="K112" s="47"/>
      <c r="L112" s="47"/>
      <c r="M112" s="48"/>
    </row>
    <row r="113" spans="1:13" s="36" customFormat="1" ht="18.75" customHeight="1" x14ac:dyDescent="0.3">
      <c r="A113" s="33" t="s">
        <v>284</v>
      </c>
      <c r="B113" s="34"/>
      <c r="C113" s="34"/>
      <c r="D113" s="35"/>
      <c r="E113" s="34"/>
      <c r="F113" s="34"/>
      <c r="G113" s="34"/>
      <c r="H113" s="34"/>
      <c r="I113" s="34"/>
      <c r="J113" s="34"/>
      <c r="K113" s="34"/>
      <c r="L113" s="34"/>
      <c r="M113" s="35"/>
    </row>
    <row r="114" spans="1:13" s="36" customFormat="1" ht="18.75" customHeight="1" x14ac:dyDescent="0.3">
      <c r="A114" s="42" t="s">
        <v>132</v>
      </c>
      <c r="B114" s="43" t="s">
        <v>133</v>
      </c>
      <c r="C114" s="44" t="s">
        <v>98</v>
      </c>
      <c r="D114" s="45">
        <f>ROUNDDOWN(수량산출!D103,5)</f>
        <v>201</v>
      </c>
      <c r="E114" s="46"/>
      <c r="F114" s="47"/>
      <c r="G114" s="46"/>
      <c r="H114" s="47"/>
      <c r="I114" s="46"/>
      <c r="J114" s="47"/>
      <c r="K114" s="47"/>
      <c r="L114" s="47"/>
      <c r="M114" s="48"/>
    </row>
    <row r="115" spans="1:13" s="36" customFormat="1" ht="18.75" customHeight="1" x14ac:dyDescent="0.3">
      <c r="A115" s="42" t="s">
        <v>384</v>
      </c>
      <c r="B115" s="43" t="s">
        <v>385</v>
      </c>
      <c r="C115" s="44" t="s">
        <v>98</v>
      </c>
      <c r="D115" s="45">
        <f>ROUNDDOWN(수량산출!D104,5)</f>
        <v>9</v>
      </c>
      <c r="E115" s="46"/>
      <c r="F115" s="47"/>
      <c r="G115" s="46"/>
      <c r="H115" s="47"/>
      <c r="I115" s="46"/>
      <c r="J115" s="47"/>
      <c r="K115" s="47"/>
      <c r="L115" s="47"/>
      <c r="M115" s="48"/>
    </row>
    <row r="116" spans="1:13" s="36" customFormat="1" ht="18.75" customHeight="1" x14ac:dyDescent="0.3">
      <c r="A116" s="42"/>
      <c r="B116" s="43"/>
      <c r="C116" s="44"/>
      <c r="D116" s="45"/>
      <c r="E116" s="46"/>
      <c r="F116" s="47"/>
      <c r="G116" s="46"/>
      <c r="H116" s="47"/>
      <c r="I116" s="46"/>
      <c r="J116" s="47"/>
      <c r="K116" s="47"/>
      <c r="L116" s="47"/>
      <c r="M116" s="48"/>
    </row>
    <row r="117" spans="1:13" s="36" customFormat="1" ht="18.75" customHeight="1" x14ac:dyDescent="0.3">
      <c r="A117" s="33" t="s">
        <v>285</v>
      </c>
      <c r="B117" s="34"/>
      <c r="C117" s="34"/>
      <c r="D117" s="35"/>
      <c r="E117" s="34"/>
      <c r="F117" s="34"/>
      <c r="G117" s="34"/>
      <c r="H117" s="34"/>
      <c r="I117" s="34"/>
      <c r="J117" s="34"/>
      <c r="K117" s="34"/>
      <c r="L117" s="34"/>
      <c r="M117" s="35"/>
    </row>
    <row r="118" spans="1:13" s="36" customFormat="1" ht="18.75" customHeight="1" x14ac:dyDescent="0.3">
      <c r="A118" s="42" t="s">
        <v>175</v>
      </c>
      <c r="B118" s="43" t="s">
        <v>401</v>
      </c>
      <c r="C118" s="44" t="s">
        <v>177</v>
      </c>
      <c r="D118" s="45">
        <f>ROUNDDOWN(수량산출!D106,5)</f>
        <v>22</v>
      </c>
      <c r="E118" s="46"/>
      <c r="F118" s="47"/>
      <c r="G118" s="46"/>
      <c r="H118" s="47"/>
      <c r="I118" s="46"/>
      <c r="J118" s="47"/>
      <c r="K118" s="47"/>
      <c r="L118" s="47"/>
      <c r="M118" s="48"/>
    </row>
    <row r="119" spans="1:13" s="36" customFormat="1" ht="18.75" customHeight="1" x14ac:dyDescent="0.3">
      <c r="A119" s="26" t="s">
        <v>400</v>
      </c>
      <c r="B119" s="43" t="s">
        <v>402</v>
      </c>
      <c r="C119" s="44" t="s">
        <v>403</v>
      </c>
      <c r="D119" s="45">
        <f>ROUNDDOWN(수량산출!D107,5)</f>
        <v>3</v>
      </c>
      <c r="E119" s="46"/>
      <c r="F119" s="47"/>
      <c r="G119" s="46"/>
      <c r="H119" s="47"/>
      <c r="I119" s="46"/>
      <c r="J119" s="47"/>
      <c r="K119" s="47"/>
      <c r="L119" s="47"/>
      <c r="M119" s="48"/>
    </row>
    <row r="120" spans="1:13" s="36" customFormat="1" ht="18.75" customHeight="1" x14ac:dyDescent="0.3">
      <c r="A120" s="42"/>
      <c r="B120" s="43"/>
      <c r="C120" s="44"/>
      <c r="D120" s="45"/>
      <c r="E120" s="46"/>
      <c r="F120" s="47"/>
      <c r="G120" s="46"/>
      <c r="H120" s="47"/>
      <c r="I120" s="46"/>
      <c r="J120" s="47"/>
      <c r="K120" s="47"/>
      <c r="L120" s="47"/>
      <c r="M120" s="48"/>
    </row>
    <row r="121" spans="1:13" s="36" customFormat="1" ht="18.75" customHeight="1" x14ac:dyDescent="0.3">
      <c r="A121" s="33" t="s">
        <v>286</v>
      </c>
      <c r="B121" s="34"/>
      <c r="C121" s="34"/>
      <c r="D121" s="35"/>
      <c r="E121" s="34"/>
      <c r="F121" s="34"/>
      <c r="G121" s="34"/>
      <c r="H121" s="34"/>
      <c r="I121" s="34"/>
      <c r="J121" s="34"/>
      <c r="K121" s="34"/>
      <c r="L121" s="34"/>
      <c r="M121" s="35"/>
    </row>
    <row r="122" spans="1:13" s="36" customFormat="1" ht="18.75" customHeight="1" x14ac:dyDescent="0.3">
      <c r="A122" s="42" t="s">
        <v>230</v>
      </c>
      <c r="B122" s="43" t="s">
        <v>227</v>
      </c>
      <c r="C122" s="44" t="s">
        <v>138</v>
      </c>
      <c r="D122" s="45">
        <f>ROUNDDOWN(수량산출!D109,5)</f>
        <v>1</v>
      </c>
      <c r="E122" s="46"/>
      <c r="F122" s="47"/>
      <c r="G122" s="46"/>
      <c r="H122" s="47"/>
      <c r="I122" s="46"/>
      <c r="J122" s="47"/>
      <c r="K122" s="47"/>
      <c r="L122" s="47"/>
      <c r="M122" s="48"/>
    </row>
    <row r="123" spans="1:13" s="36" customFormat="1" ht="18.75" customHeight="1" x14ac:dyDescent="0.3">
      <c r="A123" s="42" t="s">
        <v>262</v>
      </c>
      <c r="B123" s="43" t="s">
        <v>218</v>
      </c>
      <c r="C123" s="44" t="s">
        <v>116</v>
      </c>
      <c r="D123" s="45">
        <f>ROUNDDOWN(수량산출!D110,5)</f>
        <v>4</v>
      </c>
      <c r="E123" s="46"/>
      <c r="F123" s="47"/>
      <c r="G123" s="46"/>
      <c r="H123" s="47"/>
      <c r="I123" s="46"/>
      <c r="J123" s="47"/>
      <c r="K123" s="47"/>
      <c r="L123" s="47"/>
      <c r="M123" s="48"/>
    </row>
    <row r="124" spans="1:13" s="36" customFormat="1" ht="18.75" customHeight="1" x14ac:dyDescent="0.3">
      <c r="A124" s="42"/>
      <c r="B124" s="43"/>
      <c r="C124" s="44"/>
      <c r="D124" s="45"/>
      <c r="E124" s="46"/>
      <c r="F124" s="47"/>
      <c r="G124" s="46"/>
      <c r="H124" s="47"/>
      <c r="I124" s="46"/>
      <c r="J124" s="47"/>
      <c r="K124" s="47"/>
      <c r="L124" s="47"/>
      <c r="M124" s="48"/>
    </row>
    <row r="125" spans="1:13" s="36" customFormat="1" ht="18.75" customHeight="1" x14ac:dyDescent="0.3">
      <c r="A125" s="34" t="s">
        <v>287</v>
      </c>
      <c r="B125" s="34"/>
      <c r="C125" s="34"/>
      <c r="D125" s="35"/>
      <c r="E125" s="34"/>
      <c r="F125" s="34"/>
      <c r="G125" s="34"/>
      <c r="H125" s="34"/>
      <c r="I125" s="34"/>
      <c r="J125" s="34"/>
      <c r="K125" s="34"/>
      <c r="L125" s="34"/>
      <c r="M125" s="35"/>
    </row>
    <row r="126" spans="1:13" s="36" customFormat="1" ht="18.75" customHeight="1" x14ac:dyDescent="0.3">
      <c r="A126" s="33" t="s">
        <v>288</v>
      </c>
      <c r="B126" s="34"/>
      <c r="C126" s="34"/>
      <c r="D126" s="35"/>
      <c r="E126" s="34"/>
      <c r="F126" s="34"/>
      <c r="G126" s="34"/>
      <c r="H126" s="34"/>
      <c r="I126" s="34"/>
      <c r="J126" s="34"/>
      <c r="K126" s="34"/>
      <c r="L126" s="34"/>
      <c r="M126" s="35"/>
    </row>
    <row r="127" spans="1:13" s="36" customFormat="1" ht="18.75" customHeight="1" x14ac:dyDescent="0.3">
      <c r="A127" s="42" t="s">
        <v>96</v>
      </c>
      <c r="B127" s="43" t="s">
        <v>97</v>
      </c>
      <c r="C127" s="44" t="s">
        <v>98</v>
      </c>
      <c r="D127" s="45">
        <f>ROUNDDOWN(수량산출!D114,5)</f>
        <v>77</v>
      </c>
      <c r="E127" s="46"/>
      <c r="F127" s="47"/>
      <c r="G127" s="46"/>
      <c r="H127" s="47"/>
      <c r="I127" s="46"/>
      <c r="J127" s="47"/>
      <c r="K127" s="47"/>
      <c r="L127" s="47"/>
      <c r="M127" s="48"/>
    </row>
    <row r="128" spans="1:13" s="36" customFormat="1" ht="18.75" customHeight="1" x14ac:dyDescent="0.3">
      <c r="A128" s="42" t="s">
        <v>99</v>
      </c>
      <c r="B128" s="43" t="s">
        <v>100</v>
      </c>
      <c r="C128" s="44" t="s">
        <v>98</v>
      </c>
      <c r="D128" s="45">
        <f>ROUNDDOWN(수량산출!D115,5)</f>
        <v>77</v>
      </c>
      <c r="E128" s="46"/>
      <c r="F128" s="47"/>
      <c r="G128" s="46"/>
      <c r="H128" s="47"/>
      <c r="I128" s="46"/>
      <c r="J128" s="47"/>
      <c r="K128" s="47"/>
      <c r="L128" s="47"/>
      <c r="M128" s="48"/>
    </row>
    <row r="129" spans="1:13" s="36" customFormat="1" ht="18.75" customHeight="1" x14ac:dyDescent="0.3">
      <c r="A129" s="42"/>
      <c r="B129" s="43"/>
      <c r="C129" s="44"/>
      <c r="D129" s="45"/>
      <c r="E129" s="46"/>
      <c r="F129" s="47"/>
      <c r="G129" s="46"/>
      <c r="H129" s="47"/>
      <c r="I129" s="46"/>
      <c r="J129" s="47"/>
      <c r="K129" s="47"/>
      <c r="L129" s="47"/>
      <c r="M129" s="48"/>
    </row>
    <row r="130" spans="1:13" s="36" customFormat="1" ht="18.75" customHeight="1" x14ac:dyDescent="0.3">
      <c r="A130" s="33" t="s">
        <v>289</v>
      </c>
      <c r="B130" s="34"/>
      <c r="C130" s="34"/>
      <c r="D130" s="35"/>
      <c r="E130" s="34"/>
      <c r="F130" s="34"/>
      <c r="G130" s="34"/>
      <c r="H130" s="34"/>
      <c r="I130" s="34"/>
      <c r="J130" s="34"/>
      <c r="K130" s="34"/>
      <c r="L130" s="34"/>
      <c r="M130" s="35"/>
    </row>
    <row r="131" spans="1:13" s="36" customFormat="1" ht="18.75" customHeight="1" x14ac:dyDescent="0.3">
      <c r="A131" s="42" t="s">
        <v>140</v>
      </c>
      <c r="B131" s="43"/>
      <c r="C131" s="44" t="s">
        <v>98</v>
      </c>
      <c r="D131" s="45">
        <f>ROUNDDOWN(수량산출!D117,5)</f>
        <v>26</v>
      </c>
      <c r="E131" s="46"/>
      <c r="F131" s="47"/>
      <c r="G131" s="46"/>
      <c r="H131" s="47"/>
      <c r="I131" s="46"/>
      <c r="J131" s="47"/>
      <c r="K131" s="47"/>
      <c r="L131" s="47"/>
      <c r="M131" s="48"/>
    </row>
    <row r="132" spans="1:13" s="36" customFormat="1" ht="18.75" customHeight="1" x14ac:dyDescent="0.3">
      <c r="A132" s="42"/>
      <c r="B132" s="43"/>
      <c r="C132" s="44"/>
      <c r="D132" s="45"/>
      <c r="E132" s="46"/>
      <c r="F132" s="47"/>
      <c r="G132" s="46"/>
      <c r="H132" s="47"/>
      <c r="I132" s="46"/>
      <c r="J132" s="47"/>
      <c r="K132" s="47"/>
      <c r="L132" s="47"/>
      <c r="M132" s="48"/>
    </row>
    <row r="133" spans="1:13" s="36" customFormat="1" ht="18.75" customHeight="1" x14ac:dyDescent="0.3">
      <c r="A133" s="33" t="s">
        <v>290</v>
      </c>
      <c r="B133" s="34"/>
      <c r="C133" s="34"/>
      <c r="D133" s="35"/>
      <c r="E133" s="34"/>
      <c r="F133" s="34"/>
      <c r="G133" s="34"/>
      <c r="H133" s="34"/>
      <c r="I133" s="34"/>
      <c r="J133" s="34"/>
      <c r="K133" s="34"/>
      <c r="L133" s="34"/>
      <c r="M133" s="35"/>
    </row>
    <row r="134" spans="1:13" s="36" customFormat="1" ht="18.75" customHeight="1" x14ac:dyDescent="0.3">
      <c r="A134" s="42" t="s">
        <v>419</v>
      </c>
      <c r="B134" s="43" t="s">
        <v>179</v>
      </c>
      <c r="C134" s="44" t="s">
        <v>98</v>
      </c>
      <c r="D134" s="45">
        <f>ROUNDDOWN(수량산출!D119,5)</f>
        <v>26</v>
      </c>
      <c r="E134" s="46"/>
      <c r="F134" s="47"/>
      <c r="G134" s="46"/>
      <c r="H134" s="47"/>
      <c r="I134" s="46"/>
      <c r="J134" s="47"/>
      <c r="K134" s="47"/>
      <c r="L134" s="47"/>
      <c r="M134" s="48"/>
    </row>
    <row r="135" spans="1:13" s="36" customFormat="1" ht="18.75" customHeight="1" x14ac:dyDescent="0.3">
      <c r="A135" s="42" t="s">
        <v>153</v>
      </c>
      <c r="B135" s="43" t="s">
        <v>154</v>
      </c>
      <c r="C135" s="44" t="s">
        <v>98</v>
      </c>
      <c r="D135" s="45">
        <f>ROUNDDOWN(수량산출!D120,5)</f>
        <v>32</v>
      </c>
      <c r="E135" s="46"/>
      <c r="F135" s="47"/>
      <c r="G135" s="46"/>
      <c r="H135" s="47"/>
      <c r="I135" s="46"/>
      <c r="J135" s="47"/>
      <c r="K135" s="47"/>
      <c r="L135" s="47"/>
      <c r="M135" s="48"/>
    </row>
    <row r="136" spans="1:13" s="36" customFormat="1" ht="18.75" customHeight="1" x14ac:dyDescent="0.3">
      <c r="A136" s="42"/>
      <c r="B136" s="43"/>
      <c r="C136" s="44"/>
      <c r="D136" s="45"/>
      <c r="E136" s="46"/>
      <c r="F136" s="47"/>
      <c r="G136" s="46"/>
      <c r="H136" s="47"/>
      <c r="I136" s="46"/>
      <c r="J136" s="47"/>
      <c r="K136" s="47"/>
      <c r="L136" s="47"/>
      <c r="M136" s="48"/>
    </row>
    <row r="137" spans="1:13" s="36" customFormat="1" ht="18.75" customHeight="1" x14ac:dyDescent="0.3">
      <c r="A137" s="33" t="s">
        <v>291</v>
      </c>
      <c r="B137" s="34"/>
      <c r="C137" s="34"/>
      <c r="D137" s="35"/>
      <c r="E137" s="34"/>
      <c r="F137" s="34"/>
      <c r="G137" s="34"/>
      <c r="H137" s="34"/>
      <c r="I137" s="34"/>
      <c r="J137" s="34"/>
      <c r="K137" s="34"/>
      <c r="L137" s="34"/>
      <c r="M137" s="35"/>
    </row>
    <row r="138" spans="1:13" s="36" customFormat="1" ht="18.75" customHeight="1" x14ac:dyDescent="0.3">
      <c r="A138" s="42" t="s">
        <v>235</v>
      </c>
      <c r="B138" s="43" t="s">
        <v>240</v>
      </c>
      <c r="C138" s="44" t="s">
        <v>180</v>
      </c>
      <c r="D138" s="45">
        <f>ROUNDDOWN(수량산출!D122,5)</f>
        <v>4</v>
      </c>
      <c r="E138" s="49"/>
      <c r="F138" s="47"/>
      <c r="G138" s="49"/>
      <c r="H138" s="47"/>
      <c r="I138" s="47"/>
      <c r="J138" s="47"/>
      <c r="K138" s="47"/>
      <c r="L138" s="47"/>
      <c r="M138" s="48"/>
    </row>
    <row r="139" spans="1:13" s="36" customFormat="1" ht="18.75" customHeight="1" x14ac:dyDescent="0.3">
      <c r="A139" s="42" t="s">
        <v>236</v>
      </c>
      <c r="B139" s="43" t="s">
        <v>238</v>
      </c>
      <c r="C139" s="44" t="s">
        <v>180</v>
      </c>
      <c r="D139" s="45">
        <f>ROUNDDOWN(수량산출!D123,5)</f>
        <v>4</v>
      </c>
      <c r="E139" s="49"/>
      <c r="F139" s="47"/>
      <c r="G139" s="49"/>
      <c r="H139" s="47"/>
      <c r="I139" s="47"/>
      <c r="J139" s="47"/>
      <c r="K139" s="47"/>
      <c r="L139" s="47"/>
      <c r="M139" s="48"/>
    </row>
    <row r="140" spans="1:13" s="36" customFormat="1" ht="18.75" customHeight="1" x14ac:dyDescent="0.3">
      <c r="A140" s="42" t="s">
        <v>237</v>
      </c>
      <c r="B140" s="43" t="s">
        <v>241</v>
      </c>
      <c r="C140" s="44" t="s">
        <v>180</v>
      </c>
      <c r="D140" s="45">
        <f>ROUNDDOWN(수량산출!D124,5)</f>
        <v>4</v>
      </c>
      <c r="E140" s="50"/>
      <c r="F140" s="47"/>
      <c r="G140" s="50"/>
      <c r="H140" s="47"/>
      <c r="I140" s="47"/>
      <c r="J140" s="47"/>
      <c r="K140" s="47"/>
      <c r="L140" s="47"/>
      <c r="M140" s="50"/>
    </row>
    <row r="141" spans="1:13" s="36" customFormat="1" ht="18.75" customHeight="1" x14ac:dyDescent="0.3">
      <c r="A141" s="50"/>
      <c r="B141" s="50"/>
      <c r="C141" s="50"/>
      <c r="D141" s="50"/>
      <c r="E141" s="50"/>
      <c r="F141" s="47"/>
      <c r="G141" s="50"/>
      <c r="H141" s="47"/>
      <c r="I141" s="50"/>
      <c r="J141" s="50"/>
      <c r="K141" s="50"/>
      <c r="L141" s="50"/>
      <c r="M141" s="50"/>
    </row>
    <row r="142" spans="1:13" s="36" customFormat="1" ht="18.75" customHeight="1" x14ac:dyDescent="0.3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</row>
    <row r="143" spans="1:13" s="36" customFormat="1" ht="18.75" customHeight="1" x14ac:dyDescent="0.3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</row>
    <row r="144" spans="1:13" s="36" customFormat="1" ht="18.75" customHeight="1" x14ac:dyDescent="0.3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</row>
    <row r="145" spans="1:13" s="36" customFormat="1" ht="18.75" customHeight="1" x14ac:dyDescent="0.3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</row>
    <row r="146" spans="1:13" s="36" customFormat="1" ht="18.75" customHeight="1" x14ac:dyDescent="0.3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</row>
    <row r="147" spans="1:13" s="36" customFormat="1" ht="18.75" customHeight="1" x14ac:dyDescent="0.3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</row>
    <row r="148" spans="1:13" s="36" customFormat="1" ht="18.75" customHeight="1" x14ac:dyDescent="0.3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</row>
    <row r="149" spans="1:13" s="36" customFormat="1" ht="18.75" customHeight="1" x14ac:dyDescent="0.3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</row>
    <row r="150" spans="1:13" s="36" customFormat="1" ht="18.75" customHeight="1" x14ac:dyDescent="0.3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</row>
    <row r="151" spans="1:13" s="36" customFormat="1" ht="18.75" customHeight="1" x14ac:dyDescent="0.3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</row>
  </sheetData>
  <mergeCells count="10">
    <mergeCell ref="G3:H3"/>
    <mergeCell ref="I3:J3"/>
    <mergeCell ref="K3:L3"/>
    <mergeCell ref="M3:M4"/>
    <mergeCell ref="A1:M1"/>
    <mergeCell ref="A3:A4"/>
    <mergeCell ref="B3:B4"/>
    <mergeCell ref="C3:C4"/>
    <mergeCell ref="D3:D4"/>
    <mergeCell ref="E3:F3"/>
  </mergeCells>
  <phoneticPr fontId="7" type="noConversion"/>
  <pageMargins left="0.47244094488188981" right="0.23622047244094491" top="0.47244094488188981" bottom="0.56666666666666665" header="0.51181102362204722" footer="0.51181102362204722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47"/>
  <sheetViews>
    <sheetView view="pageLayout" zoomScale="120" zoomScaleNormal="100" zoomScaleSheetLayoutView="120" zoomScalePageLayoutView="120" workbookViewId="0">
      <selection activeCell="A2" sqref="A2:B2"/>
    </sheetView>
  </sheetViews>
  <sheetFormatPr defaultRowHeight="16.5" x14ac:dyDescent="0.3"/>
  <cols>
    <col min="1" max="1" width="4.125" customWidth="1"/>
    <col min="2" max="2" width="34.75" customWidth="1"/>
    <col min="3" max="3" width="54.875" customWidth="1"/>
    <col min="4" max="4" width="7.875" customWidth="1"/>
    <col min="5" max="5" width="9.375" customWidth="1"/>
    <col min="6" max="6" width="13.625" customWidth="1"/>
  </cols>
  <sheetData>
    <row r="1" spans="1:6" ht="37.5" customHeight="1" x14ac:dyDescent="0.3">
      <c r="A1" s="87" t="s">
        <v>208</v>
      </c>
      <c r="B1" s="98"/>
      <c r="C1" s="98"/>
      <c r="D1" s="98"/>
      <c r="E1" s="98"/>
      <c r="F1" s="98"/>
    </row>
    <row r="2" spans="1:6" ht="24" customHeight="1" x14ac:dyDescent="0.3">
      <c r="A2" s="99" t="s">
        <v>181</v>
      </c>
      <c r="B2" s="99"/>
      <c r="C2" s="76" t="s">
        <v>182</v>
      </c>
      <c r="D2" s="76" t="s">
        <v>87</v>
      </c>
      <c r="E2" s="76" t="s">
        <v>88</v>
      </c>
      <c r="F2" s="76" t="s">
        <v>4</v>
      </c>
    </row>
    <row r="3" spans="1:6" ht="15" customHeight="1" x14ac:dyDescent="0.3">
      <c r="A3" s="100" t="s">
        <v>328</v>
      </c>
      <c r="B3" s="101"/>
      <c r="C3" s="74"/>
      <c r="D3" s="74"/>
      <c r="E3" s="74"/>
      <c r="F3" s="74"/>
    </row>
    <row r="4" spans="1:6" ht="15" customHeight="1" x14ac:dyDescent="0.3">
      <c r="A4" s="102" t="s">
        <v>329</v>
      </c>
      <c r="B4" s="101"/>
      <c r="C4" s="74"/>
      <c r="D4" s="74"/>
      <c r="E4" s="74"/>
      <c r="F4" s="74"/>
    </row>
    <row r="5" spans="1:6" ht="15" customHeight="1" x14ac:dyDescent="0.3">
      <c r="A5" s="103" t="s">
        <v>96</v>
      </c>
      <c r="B5" s="101"/>
      <c r="C5" s="29" t="s">
        <v>97</v>
      </c>
      <c r="D5" s="30" t="s">
        <v>98</v>
      </c>
      <c r="E5" s="104">
        <f>수량산출!D5</f>
        <v>44</v>
      </c>
      <c r="F5" s="31"/>
    </row>
    <row r="6" spans="1:6" ht="15" customHeight="1" x14ac:dyDescent="0.3">
      <c r="A6" s="103" t="s">
        <v>99</v>
      </c>
      <c r="B6" s="101"/>
      <c r="C6" s="29" t="s">
        <v>100</v>
      </c>
      <c r="D6" s="30" t="s">
        <v>98</v>
      </c>
      <c r="E6" s="104">
        <f>수량산출!D6</f>
        <v>44</v>
      </c>
      <c r="F6" s="31"/>
    </row>
    <row r="7" spans="1:6" ht="15" customHeight="1" x14ac:dyDescent="0.3">
      <c r="A7" s="102" t="s">
        <v>330</v>
      </c>
      <c r="B7" s="101"/>
      <c r="C7" s="74"/>
      <c r="D7" s="74"/>
      <c r="E7" s="74"/>
      <c r="F7" s="74"/>
    </row>
    <row r="8" spans="1:6" ht="15" customHeight="1" x14ac:dyDescent="0.3">
      <c r="A8" s="103" t="s">
        <v>101</v>
      </c>
      <c r="B8" s="101"/>
      <c r="C8" s="29"/>
      <c r="D8" s="30" t="s">
        <v>98</v>
      </c>
      <c r="E8" s="104">
        <f>수량산출!D9</f>
        <v>31</v>
      </c>
      <c r="F8" s="31"/>
    </row>
    <row r="9" spans="1:6" ht="15" customHeight="1" x14ac:dyDescent="0.3">
      <c r="A9" s="103" t="s">
        <v>102</v>
      </c>
      <c r="B9" s="101"/>
      <c r="C9" s="29"/>
      <c r="D9" s="30" t="s">
        <v>103</v>
      </c>
      <c r="E9" s="104">
        <f>수량산출!D10</f>
        <v>31</v>
      </c>
      <c r="F9" s="31"/>
    </row>
    <row r="10" spans="1:6" ht="15" customHeight="1" x14ac:dyDescent="0.3">
      <c r="A10" s="102" t="s">
        <v>331</v>
      </c>
      <c r="B10" s="101"/>
      <c r="C10" s="74"/>
      <c r="D10" s="74"/>
      <c r="E10" s="74"/>
      <c r="F10" s="74"/>
    </row>
    <row r="11" spans="1:6" ht="15" customHeight="1" x14ac:dyDescent="0.3">
      <c r="A11" s="103" t="s">
        <v>104</v>
      </c>
      <c r="B11" s="101"/>
      <c r="C11" s="29" t="s">
        <v>105</v>
      </c>
      <c r="D11" s="30" t="s">
        <v>98</v>
      </c>
      <c r="E11" s="104">
        <f>수량산출!D12</f>
        <v>31</v>
      </c>
      <c r="F11" s="31"/>
    </row>
    <row r="12" spans="1:6" ht="15" customHeight="1" x14ac:dyDescent="0.3">
      <c r="A12" s="103" t="s">
        <v>106</v>
      </c>
      <c r="B12" s="101"/>
      <c r="C12" s="29" t="s">
        <v>107</v>
      </c>
      <c r="D12" s="30" t="s">
        <v>98</v>
      </c>
      <c r="E12" s="104">
        <f>수량산출!D13</f>
        <v>52</v>
      </c>
      <c r="F12" s="31"/>
    </row>
    <row r="13" spans="1:6" ht="15" customHeight="1" x14ac:dyDescent="0.3">
      <c r="A13" s="103" t="s">
        <v>108</v>
      </c>
      <c r="B13" s="101"/>
      <c r="C13" s="29" t="s">
        <v>109</v>
      </c>
      <c r="D13" s="30" t="s">
        <v>98</v>
      </c>
      <c r="E13" s="104">
        <f>수량산출!D14</f>
        <v>52</v>
      </c>
      <c r="F13" s="31"/>
    </row>
    <row r="14" spans="1:6" ht="15" customHeight="1" x14ac:dyDescent="0.3">
      <c r="A14" s="103" t="s">
        <v>110</v>
      </c>
      <c r="B14" s="101"/>
      <c r="C14" s="29" t="s">
        <v>111</v>
      </c>
      <c r="D14" s="30" t="s">
        <v>98</v>
      </c>
      <c r="E14" s="104">
        <f>수량산출!D15</f>
        <v>11</v>
      </c>
      <c r="F14" s="31"/>
    </row>
    <row r="15" spans="1:6" ht="15" customHeight="1" x14ac:dyDescent="0.3">
      <c r="A15" s="103" t="s">
        <v>112</v>
      </c>
      <c r="B15" s="101"/>
      <c r="C15" s="29" t="s">
        <v>113</v>
      </c>
      <c r="D15" s="30" t="s">
        <v>98</v>
      </c>
      <c r="E15" s="104">
        <f>수량산출!D16</f>
        <v>3</v>
      </c>
      <c r="F15" s="31"/>
    </row>
    <row r="16" spans="1:6" ht="15" customHeight="1" x14ac:dyDescent="0.3">
      <c r="A16" s="102" t="s">
        <v>332</v>
      </c>
      <c r="B16" s="101"/>
      <c r="C16" s="74"/>
      <c r="D16" s="74"/>
      <c r="E16" s="74"/>
      <c r="F16" s="74"/>
    </row>
    <row r="17" spans="1:6" ht="15" customHeight="1" x14ac:dyDescent="0.3">
      <c r="A17" s="103" t="s">
        <v>114</v>
      </c>
      <c r="B17" s="101"/>
      <c r="C17" s="29" t="s">
        <v>115</v>
      </c>
      <c r="D17" s="30" t="s">
        <v>116</v>
      </c>
      <c r="E17" s="104">
        <f>수량산출!D18</f>
        <v>1</v>
      </c>
      <c r="F17" s="31"/>
    </row>
    <row r="18" spans="1:6" ht="15" customHeight="1" x14ac:dyDescent="0.3">
      <c r="A18" s="103" t="s">
        <v>117</v>
      </c>
      <c r="B18" s="101"/>
      <c r="C18" s="29" t="s">
        <v>118</v>
      </c>
      <c r="D18" s="30" t="s">
        <v>98</v>
      </c>
      <c r="E18" s="104">
        <f>수량산출!D19</f>
        <v>6</v>
      </c>
      <c r="F18" s="31"/>
    </row>
    <row r="19" spans="1:6" ht="15" customHeight="1" x14ac:dyDescent="0.3">
      <c r="A19" s="103" t="s">
        <v>119</v>
      </c>
      <c r="B19" s="101"/>
      <c r="C19" s="29" t="s">
        <v>120</v>
      </c>
      <c r="D19" s="30" t="s">
        <v>98</v>
      </c>
      <c r="E19" s="104">
        <f>수량산출!D20</f>
        <v>6</v>
      </c>
      <c r="F19" s="31"/>
    </row>
    <row r="20" spans="1:6" ht="15" customHeight="1" x14ac:dyDescent="0.3">
      <c r="A20" s="103" t="s">
        <v>121</v>
      </c>
      <c r="B20" s="101"/>
      <c r="C20" s="29"/>
      <c r="D20" s="30" t="s">
        <v>98</v>
      </c>
      <c r="E20" s="104">
        <f>수량산출!D21</f>
        <v>6</v>
      </c>
      <c r="F20" s="31"/>
    </row>
    <row r="21" spans="1:6" ht="15" customHeight="1" x14ac:dyDescent="0.3">
      <c r="A21" s="103" t="s">
        <v>122</v>
      </c>
      <c r="B21" s="101"/>
      <c r="C21" s="29" t="s">
        <v>123</v>
      </c>
      <c r="D21" s="30" t="s">
        <v>124</v>
      </c>
      <c r="E21" s="104">
        <f>수량산출!D22</f>
        <v>26</v>
      </c>
      <c r="F21" s="31"/>
    </row>
    <row r="22" spans="1:6" ht="15" customHeight="1" x14ac:dyDescent="0.3">
      <c r="A22" s="102" t="s">
        <v>333</v>
      </c>
      <c r="B22" s="101"/>
      <c r="C22" s="74"/>
      <c r="D22" s="74"/>
      <c r="E22" s="74"/>
      <c r="F22" s="74"/>
    </row>
    <row r="23" spans="1:6" ht="15" customHeight="1" x14ac:dyDescent="0.3">
      <c r="A23" s="103" t="s">
        <v>125</v>
      </c>
      <c r="B23" s="101"/>
      <c r="C23" s="29" t="s">
        <v>126</v>
      </c>
      <c r="D23" s="30" t="s">
        <v>98</v>
      </c>
      <c r="E23" s="104">
        <f>수량산출!D24</f>
        <v>26</v>
      </c>
      <c r="F23" s="31"/>
    </row>
    <row r="24" spans="1:6" ht="15" customHeight="1" x14ac:dyDescent="0.3">
      <c r="A24" s="103" t="s">
        <v>127</v>
      </c>
      <c r="B24" s="101"/>
      <c r="C24" s="29" t="s">
        <v>128</v>
      </c>
      <c r="D24" s="30" t="s">
        <v>98</v>
      </c>
      <c r="E24" s="104">
        <f>수량산출!D25</f>
        <v>26</v>
      </c>
      <c r="F24" s="31"/>
    </row>
    <row r="25" spans="1:6" ht="15" customHeight="1" x14ac:dyDescent="0.3">
      <c r="A25" s="103" t="s">
        <v>129</v>
      </c>
      <c r="B25" s="103"/>
      <c r="C25" s="29"/>
      <c r="D25" s="30" t="s">
        <v>98</v>
      </c>
      <c r="E25" s="104">
        <f>수량산출!D26</f>
        <v>5</v>
      </c>
      <c r="F25" s="31"/>
    </row>
    <row r="26" spans="1:6" ht="15" customHeight="1" x14ac:dyDescent="0.3">
      <c r="A26" s="103" t="s">
        <v>130</v>
      </c>
      <c r="B26" s="103"/>
      <c r="C26" s="29" t="s">
        <v>131</v>
      </c>
      <c r="D26" s="30" t="s">
        <v>98</v>
      </c>
      <c r="E26" s="104">
        <f>수량산출!D27</f>
        <v>5</v>
      </c>
      <c r="F26" s="31"/>
    </row>
    <row r="27" spans="1:6" ht="15" customHeight="1" x14ac:dyDescent="0.3">
      <c r="A27" s="102" t="s">
        <v>334</v>
      </c>
      <c r="B27" s="102"/>
      <c r="C27" s="74"/>
      <c r="D27" s="74"/>
      <c r="E27" s="74"/>
      <c r="F27" s="74"/>
    </row>
    <row r="28" spans="1:6" ht="15" customHeight="1" x14ac:dyDescent="0.3">
      <c r="A28" s="103" t="s">
        <v>132</v>
      </c>
      <c r="B28" s="103"/>
      <c r="C28" s="29" t="s">
        <v>133</v>
      </c>
      <c r="D28" s="30" t="s">
        <v>98</v>
      </c>
      <c r="E28" s="104">
        <f>수량산출!D29</f>
        <v>31</v>
      </c>
      <c r="F28" s="31"/>
    </row>
    <row r="29" spans="1:6" s="27" customFormat="1" ht="15" customHeight="1" x14ac:dyDescent="0.3">
      <c r="A29" s="103" t="s">
        <v>254</v>
      </c>
      <c r="B29" s="103"/>
      <c r="C29" s="29" t="s">
        <v>255</v>
      </c>
      <c r="D29" s="30" t="s">
        <v>98</v>
      </c>
      <c r="E29" s="75">
        <f>수량산출!D30</f>
        <v>11</v>
      </c>
      <c r="F29" s="31"/>
    </row>
    <row r="30" spans="1:6" s="27" customFormat="1" ht="15" customHeight="1" x14ac:dyDescent="0.3">
      <c r="A30" s="105" t="s">
        <v>398</v>
      </c>
      <c r="B30" s="105"/>
      <c r="C30" s="43" t="s">
        <v>179</v>
      </c>
      <c r="D30" s="30" t="s">
        <v>98</v>
      </c>
      <c r="E30" s="75">
        <f>수량산출!D31</f>
        <v>2</v>
      </c>
      <c r="F30" s="31"/>
    </row>
    <row r="31" spans="1:6" s="27" customFormat="1" ht="15" customHeight="1" x14ac:dyDescent="0.3">
      <c r="A31" s="105"/>
      <c r="B31" s="105"/>
      <c r="C31" s="29"/>
      <c r="D31" s="30"/>
      <c r="E31" s="75"/>
      <c r="F31" s="31"/>
    </row>
    <row r="32" spans="1:6" ht="15" customHeight="1" x14ac:dyDescent="0.3">
      <c r="A32" s="102" t="s">
        <v>335</v>
      </c>
      <c r="B32" s="101"/>
      <c r="C32" s="74"/>
      <c r="D32" s="74"/>
      <c r="E32" s="74"/>
      <c r="F32" s="74"/>
    </row>
    <row r="33" spans="1:6" ht="15" customHeight="1" x14ac:dyDescent="0.3">
      <c r="A33" s="103" t="s">
        <v>134</v>
      </c>
      <c r="B33" s="101"/>
      <c r="C33" s="29" t="s">
        <v>135</v>
      </c>
      <c r="D33" s="30" t="s">
        <v>116</v>
      </c>
      <c r="E33" s="104">
        <f>수량산출!D33</f>
        <v>2</v>
      </c>
      <c r="F33" s="31"/>
    </row>
    <row r="34" spans="1:6" ht="15" customHeight="1" x14ac:dyDescent="0.3">
      <c r="A34" s="103" t="s">
        <v>243</v>
      </c>
      <c r="B34" s="101"/>
      <c r="C34" s="29" t="s">
        <v>245</v>
      </c>
      <c r="D34" s="30" t="s">
        <v>116</v>
      </c>
      <c r="E34" s="104">
        <f>수량산출!D34</f>
        <v>2</v>
      </c>
      <c r="F34" s="31"/>
    </row>
    <row r="35" spans="1:6" ht="15" customHeight="1" x14ac:dyDescent="0.3">
      <c r="A35" s="103" t="s">
        <v>136</v>
      </c>
      <c r="B35" s="101"/>
      <c r="C35" s="29" t="s">
        <v>137</v>
      </c>
      <c r="D35" s="30" t="s">
        <v>138</v>
      </c>
      <c r="E35" s="104">
        <f>수량산출!D35</f>
        <v>1</v>
      </c>
      <c r="F35" s="31"/>
    </row>
    <row r="36" spans="1:6" ht="15" customHeight="1" x14ac:dyDescent="0.3">
      <c r="A36" s="103" t="s">
        <v>221</v>
      </c>
      <c r="B36" s="101"/>
      <c r="C36" s="29" t="s">
        <v>222</v>
      </c>
      <c r="D36" s="30" t="s">
        <v>138</v>
      </c>
      <c r="E36" s="75">
        <f>수량산출!D36</f>
        <v>1</v>
      </c>
      <c r="F36" s="19"/>
    </row>
    <row r="37" spans="1:6" ht="15" customHeight="1" x14ac:dyDescent="0.3">
      <c r="A37" s="96"/>
      <c r="B37" s="96"/>
      <c r="C37" s="74"/>
      <c r="D37" s="74"/>
      <c r="E37" s="74"/>
      <c r="F37" s="74"/>
    </row>
    <row r="38" spans="1:6" ht="15" customHeight="1" x14ac:dyDescent="0.3">
      <c r="A38" s="100" t="s">
        <v>336</v>
      </c>
      <c r="B38" s="101"/>
      <c r="C38" s="74"/>
      <c r="D38" s="74"/>
      <c r="E38" s="74"/>
      <c r="F38" s="74"/>
    </row>
    <row r="39" spans="1:6" ht="15" customHeight="1" x14ac:dyDescent="0.3">
      <c r="A39" s="102" t="s">
        <v>337</v>
      </c>
      <c r="B39" s="101"/>
      <c r="C39" s="74"/>
      <c r="D39" s="74"/>
      <c r="E39" s="74"/>
      <c r="F39" s="74"/>
    </row>
    <row r="40" spans="1:6" ht="15" customHeight="1" x14ac:dyDescent="0.3">
      <c r="A40" s="103" t="s">
        <v>96</v>
      </c>
      <c r="B40" s="101"/>
      <c r="C40" s="29" t="s">
        <v>97</v>
      </c>
      <c r="D40" s="30" t="s">
        <v>98</v>
      </c>
      <c r="E40" s="104">
        <f>수량산출!D40</f>
        <v>128</v>
      </c>
      <c r="F40" s="31"/>
    </row>
    <row r="41" spans="1:6" ht="15" customHeight="1" x14ac:dyDescent="0.3">
      <c r="A41" s="103" t="s">
        <v>99</v>
      </c>
      <c r="B41" s="101"/>
      <c r="C41" s="29" t="s">
        <v>100</v>
      </c>
      <c r="D41" s="30" t="s">
        <v>98</v>
      </c>
      <c r="E41" s="104">
        <f>수량산출!D41</f>
        <v>128</v>
      </c>
      <c r="F41" s="31"/>
    </row>
    <row r="42" spans="1:6" ht="15" customHeight="1" x14ac:dyDescent="0.3">
      <c r="A42" s="102" t="s">
        <v>274</v>
      </c>
      <c r="B42" s="101"/>
      <c r="C42" s="74"/>
      <c r="D42" s="74"/>
      <c r="E42" s="74"/>
      <c r="F42" s="74"/>
    </row>
    <row r="43" spans="1:6" ht="15" customHeight="1" x14ac:dyDescent="0.3">
      <c r="A43" s="103" t="s">
        <v>139</v>
      </c>
      <c r="B43" s="101"/>
      <c r="C43" s="29"/>
      <c r="D43" s="30" t="s">
        <v>98</v>
      </c>
      <c r="E43" s="104">
        <f>수량산출!D44</f>
        <v>36</v>
      </c>
      <c r="F43" s="31"/>
    </row>
    <row r="44" spans="1:6" ht="15" customHeight="1" x14ac:dyDescent="0.3">
      <c r="A44" s="103" t="s">
        <v>140</v>
      </c>
      <c r="B44" s="101"/>
      <c r="C44" s="29"/>
      <c r="D44" s="30" t="s">
        <v>98</v>
      </c>
      <c r="E44" s="104">
        <f>수량산출!D45</f>
        <v>36</v>
      </c>
      <c r="F44" s="31"/>
    </row>
    <row r="45" spans="1:6" ht="15" customHeight="1" x14ac:dyDescent="0.3">
      <c r="A45" s="103" t="s">
        <v>141</v>
      </c>
      <c r="B45" s="101"/>
      <c r="C45" s="29" t="s">
        <v>142</v>
      </c>
      <c r="D45" s="30" t="s">
        <v>98</v>
      </c>
      <c r="E45" s="104">
        <f>수량산출!D46</f>
        <v>36</v>
      </c>
      <c r="F45" s="31"/>
    </row>
    <row r="46" spans="1:6" ht="15" customHeight="1" x14ac:dyDescent="0.3">
      <c r="A46" s="103" t="s">
        <v>143</v>
      </c>
      <c r="B46" s="101"/>
      <c r="C46" s="29"/>
      <c r="D46" s="30" t="s">
        <v>98</v>
      </c>
      <c r="E46" s="104">
        <f>수량산출!D47</f>
        <v>2</v>
      </c>
      <c r="F46" s="31"/>
    </row>
    <row r="47" spans="1:6" ht="15" customHeight="1" x14ac:dyDescent="0.3">
      <c r="A47" s="103" t="s">
        <v>326</v>
      </c>
      <c r="B47" s="101"/>
      <c r="C47" s="29"/>
      <c r="D47" s="30" t="s">
        <v>103</v>
      </c>
      <c r="E47" s="104">
        <f>수량산출!D48</f>
        <v>38</v>
      </c>
      <c r="F47" s="31"/>
    </row>
    <row r="48" spans="1:6" ht="15" customHeight="1" x14ac:dyDescent="0.3">
      <c r="A48" s="102" t="s">
        <v>338</v>
      </c>
      <c r="B48" s="101"/>
      <c r="C48" s="74"/>
      <c r="D48" s="74"/>
      <c r="E48" s="74"/>
      <c r="F48" s="74"/>
    </row>
    <row r="49" spans="1:6" ht="15" customHeight="1" x14ac:dyDescent="0.3">
      <c r="A49" s="103" t="s">
        <v>104</v>
      </c>
      <c r="B49" s="101"/>
      <c r="C49" s="29" t="s">
        <v>105</v>
      </c>
      <c r="D49" s="30" t="s">
        <v>98</v>
      </c>
      <c r="E49" s="104">
        <f>수량산출!D50</f>
        <v>128</v>
      </c>
      <c r="F49" s="31"/>
    </row>
    <row r="50" spans="1:6" ht="15" customHeight="1" x14ac:dyDescent="0.3">
      <c r="A50" s="103" t="s">
        <v>106</v>
      </c>
      <c r="B50" s="101"/>
      <c r="C50" s="29" t="s">
        <v>107</v>
      </c>
      <c r="D50" s="30" t="s">
        <v>98</v>
      </c>
      <c r="E50" s="104">
        <f>수량산출!D51</f>
        <v>34</v>
      </c>
      <c r="F50" s="31"/>
    </row>
    <row r="51" spans="1:6" ht="15" customHeight="1" x14ac:dyDescent="0.3">
      <c r="A51" s="103" t="s">
        <v>144</v>
      </c>
      <c r="B51" s="101"/>
      <c r="C51" s="29" t="s">
        <v>109</v>
      </c>
      <c r="D51" s="30" t="s">
        <v>98</v>
      </c>
      <c r="E51" s="104">
        <f>수량산출!D52</f>
        <v>36</v>
      </c>
      <c r="F51" s="31"/>
    </row>
    <row r="52" spans="1:6" ht="15" customHeight="1" x14ac:dyDescent="0.3">
      <c r="A52" s="103" t="s">
        <v>110</v>
      </c>
      <c r="B52" s="101"/>
      <c r="C52" s="29" t="s">
        <v>111</v>
      </c>
      <c r="D52" s="30" t="s">
        <v>98</v>
      </c>
      <c r="E52" s="104">
        <f>수량산출!D53</f>
        <v>36</v>
      </c>
      <c r="F52" s="31"/>
    </row>
    <row r="53" spans="1:6" s="27" customFormat="1" ht="15" customHeight="1" x14ac:dyDescent="0.3">
      <c r="A53" s="105" t="s">
        <v>394</v>
      </c>
      <c r="B53" s="105"/>
      <c r="C53" s="29" t="s">
        <v>395</v>
      </c>
      <c r="D53" s="30" t="s">
        <v>393</v>
      </c>
      <c r="E53" s="75">
        <v>4</v>
      </c>
      <c r="F53" s="31"/>
    </row>
    <row r="54" spans="1:6" ht="15" customHeight="1" x14ac:dyDescent="0.3">
      <c r="A54" s="102" t="s">
        <v>339</v>
      </c>
      <c r="B54" s="101"/>
      <c r="C54" s="74"/>
      <c r="D54" s="74"/>
      <c r="E54" s="74"/>
      <c r="F54" s="74"/>
    </row>
    <row r="55" spans="1:6" ht="15" customHeight="1" x14ac:dyDescent="0.3">
      <c r="A55" s="103" t="s">
        <v>145</v>
      </c>
      <c r="B55" s="101"/>
      <c r="C55" s="29" t="s">
        <v>146</v>
      </c>
      <c r="D55" s="30" t="s">
        <v>147</v>
      </c>
      <c r="E55" s="104">
        <f>수량산출!D56</f>
        <v>0.34660000000000002</v>
      </c>
      <c r="F55" s="31"/>
    </row>
    <row r="56" spans="1:6" ht="15" customHeight="1" x14ac:dyDescent="0.3">
      <c r="A56" s="103" t="s">
        <v>148</v>
      </c>
      <c r="B56" s="101"/>
      <c r="C56" s="29" t="s">
        <v>149</v>
      </c>
      <c r="D56" s="30" t="s">
        <v>124</v>
      </c>
      <c r="E56" s="104">
        <f>수량산출!D57</f>
        <v>115</v>
      </c>
      <c r="F56" s="31"/>
    </row>
    <row r="57" spans="1:6" ht="15" customHeight="1" x14ac:dyDescent="0.3">
      <c r="A57" s="103" t="s">
        <v>150</v>
      </c>
      <c r="B57" s="101"/>
      <c r="C57" s="29" t="s">
        <v>151</v>
      </c>
      <c r="D57" s="30" t="s">
        <v>152</v>
      </c>
      <c r="E57" s="104">
        <f>수량산출!D58</f>
        <v>251</v>
      </c>
      <c r="F57" s="31"/>
    </row>
    <row r="58" spans="1:6" ht="15" customHeight="1" x14ac:dyDescent="0.3">
      <c r="A58" s="102" t="s">
        <v>340</v>
      </c>
      <c r="B58" s="101"/>
      <c r="C58" s="74"/>
      <c r="D58" s="74"/>
      <c r="E58" s="74"/>
      <c r="F58" s="74"/>
    </row>
    <row r="59" spans="1:6" ht="15" customHeight="1" x14ac:dyDescent="0.3">
      <c r="A59" s="103" t="s">
        <v>129</v>
      </c>
      <c r="B59" s="101"/>
      <c r="C59" s="29"/>
      <c r="D59" s="30" t="s">
        <v>98</v>
      </c>
      <c r="E59" s="104">
        <f>수량산출!D60</f>
        <v>19</v>
      </c>
      <c r="F59" s="31"/>
    </row>
    <row r="60" spans="1:6" ht="15" customHeight="1" x14ac:dyDescent="0.3">
      <c r="A60" s="103" t="s">
        <v>130</v>
      </c>
      <c r="B60" s="101"/>
      <c r="C60" s="29" t="s">
        <v>131</v>
      </c>
      <c r="D60" s="30" t="s">
        <v>98</v>
      </c>
      <c r="E60" s="104">
        <f>수량산출!D61</f>
        <v>19</v>
      </c>
      <c r="F60" s="31"/>
    </row>
    <row r="61" spans="1:6" ht="15" customHeight="1" x14ac:dyDescent="0.3">
      <c r="A61" s="102" t="s">
        <v>341</v>
      </c>
      <c r="B61" s="101"/>
      <c r="C61" s="74"/>
      <c r="D61" s="74"/>
      <c r="E61" s="74"/>
      <c r="F61" s="74"/>
    </row>
    <row r="62" spans="1:6" ht="15" customHeight="1" x14ac:dyDescent="0.3">
      <c r="A62" s="103" t="s">
        <v>155</v>
      </c>
      <c r="B62" s="101"/>
      <c r="C62" s="29" t="s">
        <v>156</v>
      </c>
      <c r="D62" s="30" t="s">
        <v>98</v>
      </c>
      <c r="E62" s="104">
        <f>수량산출!D63</f>
        <v>37</v>
      </c>
      <c r="F62" s="31"/>
    </row>
    <row r="63" spans="1:6" ht="15" customHeight="1" x14ac:dyDescent="0.3">
      <c r="A63" s="102" t="s">
        <v>342</v>
      </c>
      <c r="B63" s="101"/>
      <c r="C63" s="74"/>
      <c r="D63" s="74"/>
      <c r="E63" s="74"/>
      <c r="F63" s="74"/>
    </row>
    <row r="64" spans="1:6" ht="15" customHeight="1" x14ac:dyDescent="0.3">
      <c r="A64" s="103" t="s">
        <v>136</v>
      </c>
      <c r="B64" s="101"/>
      <c r="C64" s="29" t="s">
        <v>232</v>
      </c>
      <c r="D64" s="30" t="s">
        <v>233</v>
      </c>
      <c r="E64" s="104">
        <f>수량산출!D65</f>
        <v>1</v>
      </c>
      <c r="F64" s="31"/>
    </row>
    <row r="65" spans="1:6" ht="15" customHeight="1" x14ac:dyDescent="0.3">
      <c r="A65" s="96"/>
      <c r="B65" s="96"/>
      <c r="C65" s="74"/>
      <c r="D65" s="74"/>
      <c r="E65" s="74"/>
      <c r="F65" s="74"/>
    </row>
    <row r="66" spans="1:6" ht="15" customHeight="1" x14ac:dyDescent="0.3">
      <c r="A66" s="100" t="s">
        <v>343</v>
      </c>
      <c r="B66" s="101"/>
      <c r="C66" s="74"/>
      <c r="D66" s="74"/>
      <c r="E66" s="74"/>
      <c r="F66" s="74"/>
    </row>
    <row r="67" spans="1:6" ht="15" customHeight="1" x14ac:dyDescent="0.3">
      <c r="A67" s="102" t="s">
        <v>279</v>
      </c>
      <c r="B67" s="101"/>
      <c r="C67" s="74"/>
      <c r="D67" s="74"/>
      <c r="E67" s="74"/>
      <c r="F67" s="74"/>
    </row>
    <row r="68" spans="1:6" ht="15" customHeight="1" x14ac:dyDescent="0.3">
      <c r="A68" s="103" t="s">
        <v>96</v>
      </c>
      <c r="B68" s="101"/>
      <c r="C68" s="29" t="s">
        <v>97</v>
      </c>
      <c r="D68" s="30" t="s">
        <v>98</v>
      </c>
      <c r="E68" s="104">
        <f>수량산출!D70</f>
        <v>254</v>
      </c>
      <c r="F68" s="31"/>
    </row>
    <row r="69" spans="1:6" ht="15" customHeight="1" x14ac:dyDescent="0.3">
      <c r="A69" s="103" t="s">
        <v>99</v>
      </c>
      <c r="B69" s="101"/>
      <c r="C69" s="29" t="s">
        <v>100</v>
      </c>
      <c r="D69" s="30" t="s">
        <v>98</v>
      </c>
      <c r="E69" s="104">
        <f>수량산출!D71</f>
        <v>254</v>
      </c>
      <c r="F69" s="31"/>
    </row>
    <row r="70" spans="1:6" ht="15" customHeight="1" x14ac:dyDescent="0.3">
      <c r="A70" s="102" t="s">
        <v>280</v>
      </c>
      <c r="B70" s="101"/>
      <c r="C70" s="74"/>
      <c r="D70" s="74"/>
      <c r="E70" s="74"/>
      <c r="F70" s="74"/>
    </row>
    <row r="71" spans="1:6" ht="15" customHeight="1" x14ac:dyDescent="0.3">
      <c r="A71" s="103" t="s">
        <v>157</v>
      </c>
      <c r="B71" s="101"/>
      <c r="C71" s="29" t="s">
        <v>158</v>
      </c>
      <c r="D71" s="30" t="s">
        <v>98</v>
      </c>
      <c r="E71" s="104">
        <f>수량산출!D74</f>
        <v>126</v>
      </c>
      <c r="F71" s="31"/>
    </row>
    <row r="72" spans="1:6" ht="15" customHeight="1" x14ac:dyDescent="0.3">
      <c r="A72" s="103" t="s">
        <v>141</v>
      </c>
      <c r="B72" s="101"/>
      <c r="C72" s="29" t="s">
        <v>142</v>
      </c>
      <c r="D72" s="30" t="s">
        <v>98</v>
      </c>
      <c r="E72" s="104">
        <f>수량산출!D75</f>
        <v>126</v>
      </c>
      <c r="F72" s="31"/>
    </row>
    <row r="73" spans="1:6" ht="15" customHeight="1" x14ac:dyDescent="0.3">
      <c r="A73" s="103" t="s">
        <v>159</v>
      </c>
      <c r="B73" s="101"/>
      <c r="C73" s="29" t="s">
        <v>160</v>
      </c>
      <c r="D73" s="30" t="s">
        <v>98</v>
      </c>
      <c r="E73" s="104">
        <f>수량산출!D76</f>
        <v>4</v>
      </c>
      <c r="F73" s="31"/>
    </row>
    <row r="74" spans="1:6" ht="15" customHeight="1" x14ac:dyDescent="0.3">
      <c r="A74" s="103" t="s">
        <v>161</v>
      </c>
      <c r="B74" s="101"/>
      <c r="C74" s="29"/>
      <c r="D74" s="30" t="s">
        <v>98</v>
      </c>
      <c r="E74" s="104">
        <f>수량산출!D77</f>
        <v>10</v>
      </c>
      <c r="F74" s="31"/>
    </row>
    <row r="75" spans="1:6" ht="15" customHeight="1" x14ac:dyDescent="0.3">
      <c r="A75" s="103" t="s">
        <v>101</v>
      </c>
      <c r="B75" s="101"/>
      <c r="C75" s="29"/>
      <c r="D75" s="30" t="s">
        <v>98</v>
      </c>
      <c r="E75" s="104">
        <f>수량산출!D78</f>
        <v>201</v>
      </c>
      <c r="F75" s="31"/>
    </row>
    <row r="76" spans="1:6" ht="15" customHeight="1" x14ac:dyDescent="0.3">
      <c r="A76" s="103" t="s">
        <v>162</v>
      </c>
      <c r="B76" s="101"/>
      <c r="C76" s="29"/>
      <c r="D76" s="30" t="s">
        <v>98</v>
      </c>
      <c r="E76" s="104">
        <f>수량산출!D79</f>
        <v>17</v>
      </c>
      <c r="F76" s="31"/>
    </row>
    <row r="77" spans="1:6" ht="15" customHeight="1" x14ac:dyDescent="0.3">
      <c r="A77" s="102" t="s">
        <v>344</v>
      </c>
      <c r="B77" s="101"/>
      <c r="C77" s="74"/>
      <c r="D77" s="74"/>
      <c r="E77" s="74"/>
      <c r="F77" s="74"/>
    </row>
    <row r="78" spans="1:6" ht="15" customHeight="1" x14ac:dyDescent="0.3">
      <c r="A78" s="103" t="s">
        <v>104</v>
      </c>
      <c r="B78" s="101"/>
      <c r="C78" s="29" t="s">
        <v>105</v>
      </c>
      <c r="D78" s="30" t="s">
        <v>98</v>
      </c>
      <c r="E78" s="104">
        <f>수량산출!D81</f>
        <v>201</v>
      </c>
      <c r="F78" s="31"/>
    </row>
    <row r="79" spans="1:6" ht="15" customHeight="1" x14ac:dyDescent="0.3">
      <c r="A79" s="103" t="s">
        <v>106</v>
      </c>
      <c r="B79" s="101"/>
      <c r="C79" s="29" t="s">
        <v>107</v>
      </c>
      <c r="D79" s="30" t="s">
        <v>98</v>
      </c>
      <c r="E79" s="104">
        <f>수량산출!D82</f>
        <v>58</v>
      </c>
      <c r="F79" s="31"/>
    </row>
    <row r="80" spans="1:6" ht="15" customHeight="1" x14ac:dyDescent="0.3">
      <c r="A80" s="103" t="s">
        <v>108</v>
      </c>
      <c r="B80" s="101"/>
      <c r="C80" s="29" t="s">
        <v>109</v>
      </c>
      <c r="D80" s="30" t="s">
        <v>98</v>
      </c>
      <c r="E80" s="104">
        <f>수량산출!D83</f>
        <v>58</v>
      </c>
      <c r="F80" s="31"/>
    </row>
    <row r="81" spans="1:6" s="27" customFormat="1" ht="15" customHeight="1" x14ac:dyDescent="0.3">
      <c r="A81" s="105" t="s">
        <v>379</v>
      </c>
      <c r="B81" s="105"/>
      <c r="C81" s="29" t="s">
        <v>380</v>
      </c>
      <c r="D81" s="30" t="s">
        <v>98</v>
      </c>
      <c r="E81" s="75">
        <f>수량산출!D84</f>
        <v>3</v>
      </c>
      <c r="F81" s="31"/>
    </row>
    <row r="82" spans="1:6" s="27" customFormat="1" ht="15" customHeight="1" x14ac:dyDescent="0.3">
      <c r="A82" s="103" t="s">
        <v>376</v>
      </c>
      <c r="B82" s="101"/>
      <c r="C82" s="29" t="s">
        <v>377</v>
      </c>
      <c r="D82" s="30" t="s">
        <v>98</v>
      </c>
      <c r="E82" s="75">
        <f>수량산출!D85</f>
        <v>77</v>
      </c>
      <c r="F82" s="31"/>
    </row>
    <row r="83" spans="1:6" ht="15" customHeight="1" x14ac:dyDescent="0.3">
      <c r="A83" s="102" t="s">
        <v>345</v>
      </c>
      <c r="B83" s="101"/>
      <c r="C83" s="74"/>
      <c r="D83" s="74"/>
      <c r="E83" s="74"/>
      <c r="F83" s="74"/>
    </row>
    <row r="84" spans="1:6" ht="15" customHeight="1" x14ac:dyDescent="0.3">
      <c r="A84" s="103" t="s">
        <v>163</v>
      </c>
      <c r="B84" s="101"/>
      <c r="C84" s="29" t="s">
        <v>183</v>
      </c>
      <c r="D84" s="30" t="s">
        <v>116</v>
      </c>
      <c r="E84" s="104">
        <f>수량산출!D87</f>
        <v>1</v>
      </c>
      <c r="F84" s="31"/>
    </row>
    <row r="85" spans="1:6" ht="15" customHeight="1" x14ac:dyDescent="0.3">
      <c r="A85" s="103" t="s">
        <v>165</v>
      </c>
      <c r="B85" s="101"/>
      <c r="C85" s="29" t="s">
        <v>166</v>
      </c>
      <c r="D85" s="30" t="s">
        <v>116</v>
      </c>
      <c r="E85" s="104">
        <f>수량산출!D88</f>
        <v>1</v>
      </c>
      <c r="F85" s="31"/>
    </row>
    <row r="86" spans="1:6" ht="15" customHeight="1" x14ac:dyDescent="0.3">
      <c r="A86" s="103" t="s">
        <v>167</v>
      </c>
      <c r="B86" s="101"/>
      <c r="C86" s="29" t="s">
        <v>168</v>
      </c>
      <c r="D86" s="30" t="s">
        <v>116</v>
      </c>
      <c r="E86" s="104">
        <f>수량산출!D89</f>
        <v>1</v>
      </c>
      <c r="F86" s="31"/>
    </row>
    <row r="87" spans="1:6" ht="15" customHeight="1" x14ac:dyDescent="0.3">
      <c r="A87" s="103" t="s">
        <v>169</v>
      </c>
      <c r="B87" s="101"/>
      <c r="C87" s="29" t="s">
        <v>170</v>
      </c>
      <c r="D87" s="30" t="s">
        <v>116</v>
      </c>
      <c r="E87" s="104">
        <f>수량산출!D90</f>
        <v>1</v>
      </c>
      <c r="F87" s="31"/>
    </row>
    <row r="88" spans="1:6" ht="15" customHeight="1" x14ac:dyDescent="0.3">
      <c r="A88" s="103" t="s">
        <v>171</v>
      </c>
      <c r="B88" s="101"/>
      <c r="C88" s="29" t="s">
        <v>172</v>
      </c>
      <c r="D88" s="30" t="s">
        <v>116</v>
      </c>
      <c r="E88" s="104">
        <f>수량산출!D91</f>
        <v>1</v>
      </c>
      <c r="F88" s="31"/>
    </row>
    <row r="89" spans="1:6" ht="15" customHeight="1" x14ac:dyDescent="0.3">
      <c r="A89" s="103" t="s">
        <v>173</v>
      </c>
      <c r="B89" s="101"/>
      <c r="C89" s="29" t="s">
        <v>174</v>
      </c>
      <c r="D89" s="30" t="s">
        <v>98</v>
      </c>
      <c r="E89" s="104">
        <f>수량산출!D92</f>
        <v>12</v>
      </c>
      <c r="F89" s="31"/>
    </row>
    <row r="90" spans="1:6" s="27" customFormat="1" ht="15" customHeight="1" x14ac:dyDescent="0.3">
      <c r="A90" s="109" t="s">
        <v>417</v>
      </c>
      <c r="B90" s="109"/>
      <c r="C90" s="43" t="s">
        <v>411</v>
      </c>
      <c r="D90" s="30" t="s">
        <v>98</v>
      </c>
      <c r="E90" s="75">
        <f>수량산출!D93</f>
        <v>15</v>
      </c>
      <c r="F90" s="31"/>
    </row>
    <row r="91" spans="1:6" s="27" customFormat="1" ht="15" customHeight="1" x14ac:dyDescent="0.3">
      <c r="A91" s="110" t="s">
        <v>416</v>
      </c>
      <c r="B91" s="110"/>
      <c r="C91" s="43"/>
      <c r="D91" s="30" t="s">
        <v>98</v>
      </c>
      <c r="E91" s="75">
        <f>수량산출!D94</f>
        <v>45</v>
      </c>
      <c r="F91" s="31"/>
    </row>
    <row r="92" spans="1:6" s="27" customFormat="1" ht="15" customHeight="1" x14ac:dyDescent="0.3">
      <c r="A92" s="110" t="s">
        <v>409</v>
      </c>
      <c r="B92" s="110"/>
      <c r="C92" s="43"/>
      <c r="D92" s="30" t="s">
        <v>98</v>
      </c>
      <c r="E92" s="75">
        <f>수량산출!D95</f>
        <v>45</v>
      </c>
      <c r="F92" s="31"/>
    </row>
    <row r="93" spans="1:6" s="27" customFormat="1" ht="15" customHeight="1" x14ac:dyDescent="0.3">
      <c r="A93" s="110" t="s">
        <v>410</v>
      </c>
      <c r="B93" s="110"/>
      <c r="C93" s="13" t="s">
        <v>123</v>
      </c>
      <c r="D93" s="30" t="s">
        <v>253</v>
      </c>
      <c r="E93" s="75">
        <f>수량산출!D96</f>
        <v>353</v>
      </c>
      <c r="F93" s="31"/>
    </row>
    <row r="94" spans="1:6" ht="15" customHeight="1" x14ac:dyDescent="0.3">
      <c r="A94" s="102" t="s">
        <v>346</v>
      </c>
      <c r="B94" s="101"/>
      <c r="C94" s="74"/>
      <c r="D94" s="74"/>
      <c r="E94" s="74"/>
      <c r="F94" s="74"/>
    </row>
    <row r="95" spans="1:6" ht="15" customHeight="1" x14ac:dyDescent="0.3">
      <c r="A95" s="103" t="s">
        <v>125</v>
      </c>
      <c r="B95" s="101"/>
      <c r="C95" s="29" t="s">
        <v>126</v>
      </c>
      <c r="D95" s="30" t="s">
        <v>98</v>
      </c>
      <c r="E95" s="104">
        <f>수량산출!D98</f>
        <v>116</v>
      </c>
      <c r="F95" s="31"/>
    </row>
    <row r="96" spans="1:6" ht="15" customHeight="1" x14ac:dyDescent="0.3">
      <c r="A96" s="103" t="s">
        <v>127</v>
      </c>
      <c r="B96" s="101"/>
      <c r="C96" s="29" t="s">
        <v>128</v>
      </c>
      <c r="D96" s="30" t="s">
        <v>98</v>
      </c>
      <c r="E96" s="104">
        <f>수량산출!D99</f>
        <v>116</v>
      </c>
      <c r="F96" s="31"/>
    </row>
    <row r="97" spans="1:6" ht="15" customHeight="1" x14ac:dyDescent="0.3">
      <c r="A97" s="103" t="s">
        <v>129</v>
      </c>
      <c r="B97" s="101"/>
      <c r="C97" s="29"/>
      <c r="D97" s="30" t="s">
        <v>98</v>
      </c>
      <c r="E97" s="104">
        <f>수량산출!D100</f>
        <v>14</v>
      </c>
      <c r="F97" s="31"/>
    </row>
    <row r="98" spans="1:6" ht="15" customHeight="1" x14ac:dyDescent="0.3">
      <c r="A98" s="103" t="s">
        <v>130</v>
      </c>
      <c r="B98" s="101"/>
      <c r="C98" s="29" t="s">
        <v>131</v>
      </c>
      <c r="D98" s="30" t="s">
        <v>98</v>
      </c>
      <c r="E98" s="104">
        <f>수량산출!D101</f>
        <v>14</v>
      </c>
      <c r="F98" s="31"/>
    </row>
    <row r="99" spans="1:6" ht="15" customHeight="1" x14ac:dyDescent="0.3">
      <c r="A99" s="102" t="s">
        <v>284</v>
      </c>
      <c r="B99" s="101"/>
      <c r="C99" s="74"/>
      <c r="D99" s="74"/>
      <c r="E99" s="74"/>
      <c r="F99" s="74"/>
    </row>
    <row r="100" spans="1:6" ht="15" customHeight="1" x14ac:dyDescent="0.3">
      <c r="A100" s="103" t="s">
        <v>132</v>
      </c>
      <c r="B100" s="101"/>
      <c r="C100" s="29" t="s">
        <v>133</v>
      </c>
      <c r="D100" s="30" t="s">
        <v>98</v>
      </c>
      <c r="E100" s="104">
        <f>수량산출!D103</f>
        <v>201</v>
      </c>
      <c r="F100" s="31"/>
    </row>
    <row r="101" spans="1:6" s="27" customFormat="1" ht="15" customHeight="1" x14ac:dyDescent="0.3">
      <c r="A101" s="105" t="s">
        <v>388</v>
      </c>
      <c r="B101" s="105"/>
      <c r="C101" s="29" t="s">
        <v>389</v>
      </c>
      <c r="D101" s="30" t="s">
        <v>98</v>
      </c>
      <c r="E101" s="75">
        <f>수량산출!D104</f>
        <v>9</v>
      </c>
      <c r="F101" s="31"/>
    </row>
    <row r="102" spans="1:6" ht="15" customHeight="1" x14ac:dyDescent="0.3">
      <c r="A102" s="102" t="s">
        <v>347</v>
      </c>
      <c r="B102" s="101"/>
      <c r="C102" s="74"/>
      <c r="D102" s="74"/>
      <c r="E102" s="74"/>
      <c r="F102" s="74"/>
    </row>
    <row r="103" spans="1:6" ht="15" customHeight="1" x14ac:dyDescent="0.3">
      <c r="A103" s="103" t="s">
        <v>175</v>
      </c>
      <c r="B103" s="101"/>
      <c r="C103" s="29" t="s">
        <v>176</v>
      </c>
      <c r="D103" s="30" t="s">
        <v>177</v>
      </c>
      <c r="E103" s="104">
        <f>수량산출!D106</f>
        <v>22</v>
      </c>
      <c r="F103" s="31"/>
    </row>
    <row r="104" spans="1:6" s="27" customFormat="1" ht="15" customHeight="1" x14ac:dyDescent="0.3">
      <c r="A104" s="108" t="s">
        <v>399</v>
      </c>
      <c r="B104" s="108"/>
      <c r="C104" s="25" t="s">
        <v>404</v>
      </c>
      <c r="D104" s="30" t="s">
        <v>406</v>
      </c>
      <c r="E104" s="75">
        <f>수량산출!D107</f>
        <v>3</v>
      </c>
      <c r="F104" s="31"/>
    </row>
    <row r="105" spans="1:6" ht="15" customHeight="1" x14ac:dyDescent="0.3">
      <c r="A105" s="102" t="s">
        <v>348</v>
      </c>
      <c r="B105" s="101"/>
      <c r="C105" s="74"/>
      <c r="D105" s="74"/>
      <c r="E105" s="74"/>
      <c r="F105" s="74"/>
    </row>
    <row r="106" spans="1:6" ht="15" customHeight="1" x14ac:dyDescent="0.3">
      <c r="A106" s="103" t="s">
        <v>230</v>
      </c>
      <c r="B106" s="101"/>
      <c r="C106" s="29" t="s">
        <v>231</v>
      </c>
      <c r="D106" s="30" t="s">
        <v>233</v>
      </c>
      <c r="E106" s="104">
        <f>수량산출!D109</f>
        <v>1</v>
      </c>
      <c r="F106" s="31"/>
    </row>
    <row r="107" spans="1:6" ht="15" customHeight="1" x14ac:dyDescent="0.3">
      <c r="A107" s="96"/>
      <c r="B107" s="96"/>
      <c r="C107" s="74"/>
      <c r="D107" s="74"/>
      <c r="E107" s="74"/>
      <c r="F107" s="74"/>
    </row>
    <row r="108" spans="1:6" ht="15" customHeight="1" x14ac:dyDescent="0.3">
      <c r="A108" s="100" t="s">
        <v>349</v>
      </c>
      <c r="B108" s="101"/>
      <c r="C108" s="74"/>
      <c r="D108" s="74"/>
      <c r="E108" s="74"/>
      <c r="F108" s="74"/>
    </row>
    <row r="109" spans="1:6" ht="15" customHeight="1" x14ac:dyDescent="0.3">
      <c r="A109" s="102" t="s">
        <v>350</v>
      </c>
      <c r="B109" s="101"/>
      <c r="C109" s="74"/>
      <c r="D109" s="74"/>
      <c r="E109" s="74"/>
      <c r="F109" s="74"/>
    </row>
    <row r="110" spans="1:6" ht="15" customHeight="1" x14ac:dyDescent="0.3">
      <c r="A110" s="103" t="s">
        <v>96</v>
      </c>
      <c r="B110" s="101"/>
      <c r="C110" s="29" t="s">
        <v>97</v>
      </c>
      <c r="D110" s="30" t="s">
        <v>98</v>
      </c>
      <c r="E110" s="104">
        <f>수량산출!D114</f>
        <v>77</v>
      </c>
      <c r="F110" s="31"/>
    </row>
    <row r="111" spans="1:6" ht="15" customHeight="1" x14ac:dyDescent="0.3">
      <c r="A111" s="103" t="s">
        <v>99</v>
      </c>
      <c r="B111" s="101"/>
      <c r="C111" s="29" t="s">
        <v>100</v>
      </c>
      <c r="D111" s="30" t="s">
        <v>98</v>
      </c>
      <c r="E111" s="104">
        <f>수량산출!D115</f>
        <v>77</v>
      </c>
      <c r="F111" s="31"/>
    </row>
    <row r="112" spans="1:6" ht="15" customHeight="1" x14ac:dyDescent="0.3">
      <c r="A112" s="102" t="s">
        <v>289</v>
      </c>
      <c r="B112" s="101"/>
      <c r="C112" s="74"/>
      <c r="D112" s="74"/>
      <c r="E112" s="74"/>
      <c r="F112" s="74"/>
    </row>
    <row r="113" spans="1:6" ht="15" customHeight="1" x14ac:dyDescent="0.3">
      <c r="A113" s="103" t="s">
        <v>140</v>
      </c>
      <c r="B113" s="101"/>
      <c r="C113" s="29"/>
      <c r="D113" s="30" t="s">
        <v>98</v>
      </c>
      <c r="E113" s="104">
        <f>수량산출!D117</f>
        <v>26</v>
      </c>
      <c r="F113" s="31"/>
    </row>
    <row r="114" spans="1:6" ht="15" customHeight="1" x14ac:dyDescent="0.3">
      <c r="A114" s="102" t="s">
        <v>290</v>
      </c>
      <c r="B114" s="101"/>
      <c r="C114" s="74"/>
      <c r="D114" s="74"/>
      <c r="E114" s="74"/>
      <c r="F114" s="74"/>
    </row>
    <row r="115" spans="1:6" ht="15" customHeight="1" x14ac:dyDescent="0.3">
      <c r="A115" s="103" t="s">
        <v>178</v>
      </c>
      <c r="B115" s="101"/>
      <c r="C115" s="29" t="s">
        <v>179</v>
      </c>
      <c r="D115" s="30" t="s">
        <v>98</v>
      </c>
      <c r="E115" s="104">
        <f>수량산출!D119</f>
        <v>26</v>
      </c>
      <c r="F115" s="31"/>
    </row>
    <row r="116" spans="1:6" ht="15" customHeight="1" x14ac:dyDescent="0.3">
      <c r="A116" s="103" t="s">
        <v>153</v>
      </c>
      <c r="B116" s="101"/>
      <c r="C116" s="29" t="s">
        <v>154</v>
      </c>
      <c r="D116" s="30" t="s">
        <v>98</v>
      </c>
      <c r="E116" s="104">
        <f>수량산출!D120</f>
        <v>32</v>
      </c>
      <c r="F116" s="31"/>
    </row>
    <row r="117" spans="1:6" ht="15" customHeight="1" x14ac:dyDescent="0.3">
      <c r="A117" s="106" t="s">
        <v>351</v>
      </c>
      <c r="B117" s="106"/>
      <c r="C117" s="74"/>
      <c r="D117" s="74"/>
      <c r="E117" s="74"/>
      <c r="F117" s="74"/>
    </row>
    <row r="118" spans="1:6" ht="15" customHeight="1" x14ac:dyDescent="0.3">
      <c r="A118" s="103" t="s">
        <v>235</v>
      </c>
      <c r="B118" s="101"/>
      <c r="C118" s="32" t="s">
        <v>240</v>
      </c>
      <c r="D118" s="30" t="s">
        <v>180</v>
      </c>
      <c r="E118" s="75">
        <f>수량산출!D122</f>
        <v>4</v>
      </c>
      <c r="F118" s="31"/>
    </row>
    <row r="119" spans="1:6" ht="15" customHeight="1" x14ac:dyDescent="0.3">
      <c r="A119" s="103" t="s">
        <v>236</v>
      </c>
      <c r="B119" s="101"/>
      <c r="C119" s="32" t="s">
        <v>238</v>
      </c>
      <c r="D119" s="30" t="s">
        <v>180</v>
      </c>
      <c r="E119" s="75">
        <f>수량산출!D123</f>
        <v>4</v>
      </c>
      <c r="F119" s="31"/>
    </row>
    <row r="120" spans="1:6" ht="15" customHeight="1" x14ac:dyDescent="0.3">
      <c r="A120" s="103" t="s">
        <v>237</v>
      </c>
      <c r="B120" s="101"/>
      <c r="C120" s="32" t="s">
        <v>241</v>
      </c>
      <c r="D120" s="30" t="s">
        <v>180</v>
      </c>
      <c r="E120" s="75">
        <f>수량산출!D124</f>
        <v>4</v>
      </c>
      <c r="F120" s="74"/>
    </row>
    <row r="121" spans="1:6" s="27" customFormat="1" ht="15" customHeight="1" x14ac:dyDescent="0.3">
      <c r="A121" s="97"/>
      <c r="B121" s="97"/>
      <c r="C121" s="32"/>
      <c r="D121" s="30"/>
      <c r="E121" s="75"/>
      <c r="F121" s="74"/>
    </row>
    <row r="122" spans="1:6" s="27" customFormat="1" ht="15" customHeight="1" x14ac:dyDescent="0.3">
      <c r="A122" s="97"/>
      <c r="B122" s="97"/>
      <c r="C122" s="32"/>
      <c r="D122" s="30"/>
      <c r="E122" s="75"/>
      <c r="F122" s="74"/>
    </row>
    <row r="123" spans="1:6" s="27" customFormat="1" ht="15" customHeight="1" x14ac:dyDescent="0.3">
      <c r="A123" s="97"/>
      <c r="B123" s="97"/>
      <c r="C123" s="32"/>
      <c r="D123" s="30"/>
      <c r="E123" s="75"/>
      <c r="F123" s="74"/>
    </row>
    <row r="124" spans="1:6" s="27" customFormat="1" ht="15" customHeight="1" x14ac:dyDescent="0.3">
      <c r="A124" s="97"/>
      <c r="B124" s="97"/>
      <c r="C124" s="32"/>
      <c r="D124" s="30"/>
      <c r="E124" s="75"/>
      <c r="F124" s="74"/>
    </row>
    <row r="125" spans="1:6" s="27" customFormat="1" ht="15" customHeight="1" x14ac:dyDescent="0.3">
      <c r="A125" s="97"/>
      <c r="B125" s="97"/>
      <c r="C125" s="32"/>
      <c r="D125" s="30"/>
      <c r="E125" s="75"/>
      <c r="F125" s="74"/>
    </row>
    <row r="126" spans="1:6" s="27" customFormat="1" ht="15" customHeight="1" x14ac:dyDescent="0.3">
      <c r="A126" s="97"/>
      <c r="B126" s="97"/>
      <c r="C126" s="32"/>
      <c r="D126" s="30"/>
      <c r="E126" s="75"/>
      <c r="F126" s="74"/>
    </row>
    <row r="127" spans="1:6" s="27" customFormat="1" ht="15" customHeight="1" x14ac:dyDescent="0.3">
      <c r="A127" s="97"/>
      <c r="B127" s="97"/>
      <c r="C127" s="32"/>
      <c r="D127" s="30"/>
      <c r="E127" s="75"/>
      <c r="F127" s="74"/>
    </row>
    <row r="128" spans="1:6" s="27" customFormat="1" ht="15" customHeight="1" x14ac:dyDescent="0.3">
      <c r="A128" s="97"/>
      <c r="B128" s="97"/>
      <c r="C128" s="32"/>
      <c r="D128" s="30"/>
      <c r="E128" s="75"/>
      <c r="F128" s="74"/>
    </row>
    <row r="129" spans="1:6" s="27" customFormat="1" ht="15" customHeight="1" x14ac:dyDescent="0.3">
      <c r="A129" s="97"/>
      <c r="B129" s="97"/>
      <c r="C129" s="32"/>
      <c r="D129" s="30"/>
      <c r="E129" s="75"/>
      <c r="F129" s="74"/>
    </row>
    <row r="130" spans="1:6" s="27" customFormat="1" ht="15" customHeight="1" x14ac:dyDescent="0.3">
      <c r="A130" s="97"/>
      <c r="B130" s="97"/>
      <c r="C130" s="32"/>
      <c r="D130" s="30"/>
      <c r="E130" s="75"/>
      <c r="F130" s="74"/>
    </row>
    <row r="131" spans="1:6" s="27" customFormat="1" ht="15" customHeight="1" x14ac:dyDescent="0.3">
      <c r="A131" s="97"/>
      <c r="B131" s="97"/>
      <c r="C131" s="32"/>
      <c r="D131" s="30"/>
      <c r="E131" s="75"/>
      <c r="F131" s="74"/>
    </row>
    <row r="132" spans="1:6" s="27" customFormat="1" ht="15" customHeight="1" x14ac:dyDescent="0.3">
      <c r="A132" s="97"/>
      <c r="B132" s="97"/>
      <c r="C132" s="32"/>
      <c r="D132" s="30"/>
      <c r="E132" s="75"/>
      <c r="F132" s="74"/>
    </row>
    <row r="133" spans="1:6" s="27" customFormat="1" ht="15" customHeight="1" x14ac:dyDescent="0.3">
      <c r="A133" s="97"/>
      <c r="B133" s="97"/>
      <c r="C133" s="32"/>
      <c r="D133" s="30"/>
      <c r="E133" s="75"/>
      <c r="F133" s="74"/>
    </row>
    <row r="134" spans="1:6" s="27" customFormat="1" ht="15" customHeight="1" x14ac:dyDescent="0.3">
      <c r="A134" s="97"/>
      <c r="B134" s="97"/>
      <c r="C134" s="32"/>
      <c r="D134" s="30"/>
      <c r="E134" s="75"/>
      <c r="F134" s="74"/>
    </row>
    <row r="135" spans="1:6" s="27" customFormat="1" ht="15" customHeight="1" x14ac:dyDescent="0.3">
      <c r="A135" s="97"/>
      <c r="B135" s="97"/>
      <c r="C135" s="32"/>
      <c r="D135" s="30"/>
      <c r="E135" s="75"/>
      <c r="F135" s="74"/>
    </row>
    <row r="136" spans="1:6" s="27" customFormat="1" ht="15" customHeight="1" x14ac:dyDescent="0.3">
      <c r="A136" s="97"/>
      <c r="B136" s="97"/>
      <c r="C136" s="32"/>
      <c r="D136" s="30"/>
      <c r="E136" s="75"/>
      <c r="F136" s="74"/>
    </row>
    <row r="137" spans="1:6" s="27" customFormat="1" ht="15" customHeight="1" x14ac:dyDescent="0.3">
      <c r="A137" s="97"/>
      <c r="B137" s="97"/>
      <c r="C137" s="32"/>
      <c r="D137" s="30"/>
      <c r="E137" s="75"/>
      <c r="F137" s="74"/>
    </row>
    <row r="138" spans="1:6" s="27" customFormat="1" ht="15" customHeight="1" x14ac:dyDescent="0.3">
      <c r="A138" s="97"/>
      <c r="B138" s="97"/>
      <c r="C138" s="32"/>
      <c r="D138" s="30"/>
      <c r="E138" s="75"/>
      <c r="F138" s="74"/>
    </row>
    <row r="139" spans="1:6" ht="15" customHeight="1" x14ac:dyDescent="0.3">
      <c r="A139" s="97"/>
      <c r="B139" s="97"/>
      <c r="C139" s="32"/>
      <c r="D139" s="30"/>
      <c r="E139" s="75"/>
      <c r="F139" s="74"/>
    </row>
    <row r="140" spans="1:6" ht="15" customHeight="1" x14ac:dyDescent="0.3">
      <c r="A140" s="107"/>
      <c r="B140" s="107"/>
      <c r="C140" s="74"/>
      <c r="D140" s="74"/>
      <c r="E140" s="74"/>
      <c r="F140" s="74"/>
    </row>
    <row r="141" spans="1:6" ht="15" customHeight="1" x14ac:dyDescent="0.3">
      <c r="A141" s="96"/>
      <c r="B141" s="96"/>
      <c r="C141" s="31"/>
      <c r="D141" s="31"/>
      <c r="E141" s="74"/>
      <c r="F141" s="74"/>
    </row>
    <row r="142" spans="1:6" s="27" customFormat="1" ht="15" customHeight="1" x14ac:dyDescent="0.3">
      <c r="A142" s="107"/>
      <c r="B142" s="107"/>
      <c r="C142" s="31"/>
      <c r="D142" s="31"/>
      <c r="E142" s="74"/>
      <c r="F142" s="74"/>
    </row>
    <row r="143" spans="1:6" s="27" customFormat="1" ht="15" customHeight="1" x14ac:dyDescent="0.3">
      <c r="A143" s="107"/>
      <c r="B143" s="107"/>
      <c r="C143" s="31"/>
      <c r="D143" s="31"/>
      <c r="E143" s="74"/>
      <c r="F143" s="74"/>
    </row>
    <row r="144" spans="1:6" ht="15" customHeight="1" x14ac:dyDescent="0.3">
      <c r="A144" s="107"/>
      <c r="B144" s="107"/>
      <c r="C144" s="31"/>
      <c r="D144" s="31"/>
      <c r="E144" s="74"/>
      <c r="F144" s="74"/>
    </row>
    <row r="145" spans="1:6" ht="15" customHeight="1" x14ac:dyDescent="0.3">
      <c r="A145" s="96"/>
      <c r="B145" s="96"/>
      <c r="C145" s="31"/>
      <c r="D145" s="31"/>
      <c r="E145" s="74"/>
      <c r="F145" s="74"/>
    </row>
    <row r="146" spans="1:6" ht="15" customHeight="1" x14ac:dyDescent="0.3">
      <c r="A146" s="96"/>
      <c r="B146" s="96"/>
      <c r="C146" s="31"/>
      <c r="D146" s="31"/>
      <c r="E146" s="74"/>
      <c r="F146" s="74"/>
    </row>
    <row r="147" spans="1:6" ht="15" customHeight="1" x14ac:dyDescent="0.3">
      <c r="A147" s="96"/>
      <c r="B147" s="96"/>
      <c r="C147" s="31"/>
      <c r="D147" s="31"/>
      <c r="E147" s="74"/>
      <c r="F147" s="74"/>
    </row>
  </sheetData>
  <mergeCells count="216">
    <mergeCell ref="A105:B105"/>
    <mergeCell ref="A106:B106"/>
    <mergeCell ref="A120:B120"/>
    <mergeCell ref="A84:B84"/>
    <mergeCell ref="A62:B62"/>
    <mergeCell ref="A29:B29"/>
    <mergeCell ref="A140:B140"/>
    <mergeCell ref="A144:B144"/>
    <mergeCell ref="A82:B82"/>
    <mergeCell ref="A101:B101"/>
    <mergeCell ref="A53:B53"/>
    <mergeCell ref="A30:B30"/>
    <mergeCell ref="A31:B31"/>
    <mergeCell ref="A104:B104"/>
    <mergeCell ref="A90:B90"/>
    <mergeCell ref="A91:B91"/>
    <mergeCell ref="A92:B92"/>
    <mergeCell ref="A93:B93"/>
    <mergeCell ref="A142:B142"/>
    <mergeCell ref="A143:B143"/>
    <mergeCell ref="A121:B121"/>
    <mergeCell ref="A122:B122"/>
    <mergeCell ref="A123:B123"/>
    <mergeCell ref="A124:B124"/>
    <mergeCell ref="E106"/>
    <mergeCell ref="A108:B108"/>
    <mergeCell ref="A109:B109"/>
    <mergeCell ref="A110:B110"/>
    <mergeCell ref="E110"/>
    <mergeCell ref="A111:B111"/>
    <mergeCell ref="E111"/>
    <mergeCell ref="A118:B118"/>
    <mergeCell ref="A119:B119"/>
    <mergeCell ref="E113"/>
    <mergeCell ref="A114:B114"/>
    <mergeCell ref="A115:B115"/>
    <mergeCell ref="E115"/>
    <mergeCell ref="A116:B116"/>
    <mergeCell ref="E116"/>
    <mergeCell ref="A107:B107"/>
    <mergeCell ref="A117:B117"/>
    <mergeCell ref="A112:B112"/>
    <mergeCell ref="A113:B113"/>
    <mergeCell ref="E103"/>
    <mergeCell ref="A97:B97"/>
    <mergeCell ref="E97"/>
    <mergeCell ref="A98:B98"/>
    <mergeCell ref="E98"/>
    <mergeCell ref="A99:B99"/>
    <mergeCell ref="A100:B100"/>
    <mergeCell ref="E100"/>
    <mergeCell ref="E89"/>
    <mergeCell ref="A94:B94"/>
    <mergeCell ref="A95:B95"/>
    <mergeCell ref="E95"/>
    <mergeCell ref="A96:B96"/>
    <mergeCell ref="E96"/>
    <mergeCell ref="A102:B102"/>
    <mergeCell ref="A103:B103"/>
    <mergeCell ref="A89:B89"/>
    <mergeCell ref="E84"/>
    <mergeCell ref="A85:B85"/>
    <mergeCell ref="E85"/>
    <mergeCell ref="A86:B86"/>
    <mergeCell ref="E86"/>
    <mergeCell ref="A87:B87"/>
    <mergeCell ref="E87"/>
    <mergeCell ref="A88:B88"/>
    <mergeCell ref="E88"/>
    <mergeCell ref="E78"/>
    <mergeCell ref="A79:B79"/>
    <mergeCell ref="E79"/>
    <mergeCell ref="A80:B80"/>
    <mergeCell ref="E80"/>
    <mergeCell ref="A81:B81"/>
    <mergeCell ref="A83:B83"/>
    <mergeCell ref="A73:B73"/>
    <mergeCell ref="E73"/>
    <mergeCell ref="A74:B74"/>
    <mergeCell ref="E74"/>
    <mergeCell ref="A75:B75"/>
    <mergeCell ref="E75"/>
    <mergeCell ref="A76:B76"/>
    <mergeCell ref="E76"/>
    <mergeCell ref="A77:B77"/>
    <mergeCell ref="A78:B78"/>
    <mergeCell ref="E68"/>
    <mergeCell ref="A69:B69"/>
    <mergeCell ref="E69"/>
    <mergeCell ref="A70:B70"/>
    <mergeCell ref="A71:B71"/>
    <mergeCell ref="E71"/>
    <mergeCell ref="A72:B72"/>
    <mergeCell ref="E72"/>
    <mergeCell ref="A63:B63"/>
    <mergeCell ref="A64:B64"/>
    <mergeCell ref="E64"/>
    <mergeCell ref="A66:B66"/>
    <mergeCell ref="A67:B67"/>
    <mergeCell ref="A65:B65"/>
    <mergeCell ref="A68:B68"/>
    <mergeCell ref="E62"/>
    <mergeCell ref="A58:B58"/>
    <mergeCell ref="A59:B59"/>
    <mergeCell ref="E59"/>
    <mergeCell ref="A60:B60"/>
    <mergeCell ref="E60"/>
    <mergeCell ref="A55:B55"/>
    <mergeCell ref="E55"/>
    <mergeCell ref="A56:B56"/>
    <mergeCell ref="E56"/>
    <mergeCell ref="A57:B57"/>
    <mergeCell ref="E57"/>
    <mergeCell ref="A61:B61"/>
    <mergeCell ref="A49:B49"/>
    <mergeCell ref="E49"/>
    <mergeCell ref="A50:B50"/>
    <mergeCell ref="E50"/>
    <mergeCell ref="A51:B51"/>
    <mergeCell ref="E51"/>
    <mergeCell ref="A52:B52"/>
    <mergeCell ref="E52"/>
    <mergeCell ref="A54:B54"/>
    <mergeCell ref="E44"/>
    <mergeCell ref="A45:B45"/>
    <mergeCell ref="E45"/>
    <mergeCell ref="A46:B46"/>
    <mergeCell ref="E46"/>
    <mergeCell ref="A47:B47"/>
    <mergeCell ref="E47"/>
    <mergeCell ref="A48:B48"/>
    <mergeCell ref="A38:B38"/>
    <mergeCell ref="A39:B39"/>
    <mergeCell ref="A40:B40"/>
    <mergeCell ref="E40"/>
    <mergeCell ref="A41:B41"/>
    <mergeCell ref="E41"/>
    <mergeCell ref="A44:B44"/>
    <mergeCell ref="A37:B37"/>
    <mergeCell ref="A42:B42"/>
    <mergeCell ref="A43:B43"/>
    <mergeCell ref="E43"/>
    <mergeCell ref="A32:B32"/>
    <mergeCell ref="A33:B33"/>
    <mergeCell ref="E33"/>
    <mergeCell ref="A34:B34"/>
    <mergeCell ref="E34"/>
    <mergeCell ref="A35:B35"/>
    <mergeCell ref="E35"/>
    <mergeCell ref="A36:B36"/>
    <mergeCell ref="A28:B28"/>
    <mergeCell ref="E28"/>
    <mergeCell ref="A20:B20"/>
    <mergeCell ref="E20"/>
    <mergeCell ref="A21:B21"/>
    <mergeCell ref="E21"/>
    <mergeCell ref="A22:B22"/>
    <mergeCell ref="A23:B23"/>
    <mergeCell ref="E23"/>
    <mergeCell ref="A24:B24"/>
    <mergeCell ref="E24"/>
    <mergeCell ref="A18:B18"/>
    <mergeCell ref="E18"/>
    <mergeCell ref="A19:B19"/>
    <mergeCell ref="E19"/>
    <mergeCell ref="A25:B25"/>
    <mergeCell ref="E25"/>
    <mergeCell ref="A26:B26"/>
    <mergeCell ref="E26"/>
    <mergeCell ref="A27:B27"/>
    <mergeCell ref="A13:B13"/>
    <mergeCell ref="E13"/>
    <mergeCell ref="A14:B14"/>
    <mergeCell ref="E14"/>
    <mergeCell ref="A15:B15"/>
    <mergeCell ref="E15"/>
    <mergeCell ref="A16:B16"/>
    <mergeCell ref="A17:B17"/>
    <mergeCell ref="E17"/>
    <mergeCell ref="A8:B8"/>
    <mergeCell ref="E8"/>
    <mergeCell ref="A9:B9"/>
    <mergeCell ref="E9"/>
    <mergeCell ref="A10:B10"/>
    <mergeCell ref="A11:B11"/>
    <mergeCell ref="E11"/>
    <mergeCell ref="A12:B12"/>
    <mergeCell ref="E12"/>
    <mergeCell ref="A1:F1"/>
    <mergeCell ref="A2:B2"/>
    <mergeCell ref="A3:B3"/>
    <mergeCell ref="A4:B4"/>
    <mergeCell ref="A5:B5"/>
    <mergeCell ref="E5"/>
    <mergeCell ref="A6:B6"/>
    <mergeCell ref="E6"/>
    <mergeCell ref="A7:B7"/>
    <mergeCell ref="A145:B145"/>
    <mergeCell ref="A146:B146"/>
    <mergeCell ref="A147:B147"/>
    <mergeCell ref="A134:B134"/>
    <mergeCell ref="A135:B135"/>
    <mergeCell ref="A136:B136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9:B139"/>
    <mergeCell ref="A137:B137"/>
    <mergeCell ref="A138:B138"/>
    <mergeCell ref="A141:B141"/>
  </mergeCells>
  <phoneticPr fontId="7" type="noConversion"/>
  <pageMargins left="0.55118110236220474" right="0.43307086614173229" top="0.59055118110236227" bottom="0.51041666666666663" header="0.51181102362204722" footer="0.51181102362204722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31"/>
  <sheetViews>
    <sheetView view="pageBreakPreview" zoomScaleNormal="100" zoomScaleSheetLayoutView="100" workbookViewId="0">
      <selection activeCell="A2" sqref="A2"/>
    </sheetView>
  </sheetViews>
  <sheetFormatPr defaultRowHeight="16.5" x14ac:dyDescent="0.3"/>
  <cols>
    <col min="1" max="2" width="35" customWidth="1"/>
    <col min="3" max="3" width="50" customWidth="1"/>
    <col min="4" max="6" width="15" customWidth="1"/>
    <col min="7" max="19" width="9" customWidth="1"/>
  </cols>
  <sheetData>
    <row r="1" spans="1:15" ht="38.25" customHeight="1" x14ac:dyDescent="0.3">
      <c r="A1" s="112" t="s">
        <v>313</v>
      </c>
      <c r="B1" s="113"/>
      <c r="C1" s="113"/>
      <c r="D1" s="113"/>
      <c r="E1" s="113"/>
      <c r="F1" s="113"/>
    </row>
    <row r="2" spans="1:15" ht="28.5" customHeight="1" x14ac:dyDescent="0.3">
      <c r="A2" s="5" t="s">
        <v>184</v>
      </c>
      <c r="B2" s="5" t="s">
        <v>185</v>
      </c>
      <c r="C2" s="5" t="s">
        <v>186</v>
      </c>
      <c r="D2" s="99" t="s">
        <v>187</v>
      </c>
      <c r="E2" s="111"/>
      <c r="F2" s="99" t="s">
        <v>188</v>
      </c>
    </row>
    <row r="3" spans="1:15" ht="18.75" customHeight="1" x14ac:dyDescent="0.3">
      <c r="A3" s="8" t="s">
        <v>264</v>
      </c>
      <c r="B3" s="6"/>
      <c r="C3" s="6"/>
      <c r="D3" s="6"/>
      <c r="E3" s="6"/>
      <c r="F3" s="6"/>
    </row>
    <row r="4" spans="1:15" ht="18.75" customHeight="1" x14ac:dyDescent="0.3">
      <c r="A4" s="10" t="s">
        <v>352</v>
      </c>
      <c r="B4" s="6"/>
      <c r="C4" s="6"/>
      <c r="D4" s="6"/>
      <c r="E4" s="6"/>
      <c r="F4" s="6"/>
    </row>
    <row r="5" spans="1:15" ht="18.75" customHeight="1" x14ac:dyDescent="0.3">
      <c r="A5" s="11" t="s">
        <v>96</v>
      </c>
      <c r="B5" s="13" t="s">
        <v>97</v>
      </c>
      <c r="C5" s="14" t="s">
        <v>189</v>
      </c>
      <c r="D5" s="9">
        <f>ROUND(M5,0)</f>
        <v>44</v>
      </c>
      <c r="E5" s="12" t="s">
        <v>98</v>
      </c>
      <c r="F5" s="12"/>
      <c r="M5" s="1">
        <f>ROUND((7.5*1.55)+(3.83*7.3),5)*110%</f>
        <v>43.542400000000008</v>
      </c>
      <c r="N5" s="21">
        <v>1.05</v>
      </c>
      <c r="O5">
        <f>M5*N5</f>
        <v>45.71952000000001</v>
      </c>
    </row>
    <row r="6" spans="1:15" ht="18.75" customHeight="1" x14ac:dyDescent="0.3">
      <c r="A6" s="11" t="s">
        <v>99</v>
      </c>
      <c r="B6" s="13" t="s">
        <v>100</v>
      </c>
      <c r="C6" s="14" t="s">
        <v>189</v>
      </c>
      <c r="D6" s="9">
        <f>ROUND(M6,0)</f>
        <v>44</v>
      </c>
      <c r="E6" s="12" t="s">
        <v>98</v>
      </c>
      <c r="F6" s="12"/>
      <c r="M6" s="1">
        <f>ROUND((7.5*1.55)+(3.83*7.3),5)*110%</f>
        <v>43.542400000000008</v>
      </c>
    </row>
    <row r="7" spans="1:15" ht="18.75" customHeight="1" x14ac:dyDescent="0.3">
      <c r="A7" s="11" t="s">
        <v>234</v>
      </c>
      <c r="B7" s="13" t="s">
        <v>97</v>
      </c>
      <c r="C7" s="14" t="s">
        <v>189</v>
      </c>
      <c r="D7" s="9">
        <f>ROUND(M7,0)</f>
        <v>44</v>
      </c>
      <c r="E7" s="12" t="s">
        <v>98</v>
      </c>
      <c r="F7" s="12"/>
      <c r="M7" s="1">
        <f>ROUND((7.5*1.55)+(3.83*7.3),5)*110%</f>
        <v>43.542400000000008</v>
      </c>
    </row>
    <row r="8" spans="1:15" ht="18.75" customHeight="1" x14ac:dyDescent="0.3">
      <c r="A8" s="10" t="s">
        <v>353</v>
      </c>
      <c r="B8" s="6"/>
      <c r="C8" s="6"/>
      <c r="D8" s="6"/>
      <c r="E8" s="6"/>
      <c r="F8" s="6"/>
    </row>
    <row r="9" spans="1:15" ht="18.75" customHeight="1" x14ac:dyDescent="0.3">
      <c r="A9" s="11" t="s">
        <v>101</v>
      </c>
      <c r="B9" s="13"/>
      <c r="C9" s="14" t="s">
        <v>372</v>
      </c>
      <c r="D9" s="9">
        <f>ROUND(M9,0)</f>
        <v>31</v>
      </c>
      <c r="E9" s="12" t="s">
        <v>98</v>
      </c>
      <c r="F9" s="12"/>
      <c r="M9" s="1">
        <f>ROUND((3.93*7.25),5)*110%</f>
        <v>31.341750000000001</v>
      </c>
    </row>
    <row r="10" spans="1:15" ht="18.75" customHeight="1" x14ac:dyDescent="0.3">
      <c r="A10" s="11" t="s">
        <v>102</v>
      </c>
      <c r="B10" s="13"/>
      <c r="C10" s="14" t="s">
        <v>372</v>
      </c>
      <c r="D10" s="9">
        <f>ROUND(M10,0)</f>
        <v>31</v>
      </c>
      <c r="E10" s="12" t="s">
        <v>103</v>
      </c>
      <c r="F10" s="12"/>
      <c r="M10" s="1">
        <f>ROUND((3.93*7.25),5)*110%</f>
        <v>31.341750000000001</v>
      </c>
    </row>
    <row r="11" spans="1:15" ht="18.75" customHeight="1" x14ac:dyDescent="0.3">
      <c r="A11" s="10" t="s">
        <v>354</v>
      </c>
      <c r="B11" s="6"/>
      <c r="C11" s="6"/>
      <c r="D11" s="6"/>
      <c r="E11" s="6"/>
      <c r="F11" s="6"/>
    </row>
    <row r="12" spans="1:15" s="27" customFormat="1" ht="18.75" customHeight="1" x14ac:dyDescent="0.3">
      <c r="A12" s="11" t="s">
        <v>104</v>
      </c>
      <c r="B12" s="13" t="s">
        <v>105</v>
      </c>
      <c r="C12" s="14" t="s">
        <v>190</v>
      </c>
      <c r="D12" s="9">
        <f t="shared" ref="D12" si="0">ROUND(M12,0)</f>
        <v>31</v>
      </c>
      <c r="E12" s="12" t="s">
        <v>98</v>
      </c>
      <c r="F12" s="12"/>
      <c r="M12" s="1">
        <f>ROUND((3.83*7.3),5)*110%</f>
        <v>30.754900000000003</v>
      </c>
    </row>
    <row r="13" spans="1:15" ht="18.75" customHeight="1" x14ac:dyDescent="0.3">
      <c r="A13" s="11" t="s">
        <v>106</v>
      </c>
      <c r="B13" s="13" t="s">
        <v>107</v>
      </c>
      <c r="C13" s="14" t="s">
        <v>315</v>
      </c>
      <c r="D13" s="9">
        <f t="shared" ref="D13:D16" si="1">ROUND(M13,0)</f>
        <v>52</v>
      </c>
      <c r="E13" s="12" t="s">
        <v>98</v>
      </c>
      <c r="F13" s="12"/>
      <c r="M13" s="1">
        <f>ROUND((3.93+3.66+0.41+0.63+0.41+2.96+3.93+0.54+0.63+0.54)*2.7,5)*110%</f>
        <v>52.390800000000006</v>
      </c>
    </row>
    <row r="14" spans="1:15" ht="18.75" customHeight="1" x14ac:dyDescent="0.3">
      <c r="A14" s="11" t="s">
        <v>108</v>
      </c>
      <c r="B14" s="13" t="s">
        <v>109</v>
      </c>
      <c r="C14" s="14" t="s">
        <v>314</v>
      </c>
      <c r="D14" s="9">
        <f t="shared" si="1"/>
        <v>52</v>
      </c>
      <c r="E14" s="12" t="s">
        <v>98</v>
      </c>
      <c r="F14" s="12"/>
      <c r="M14" s="1">
        <f>ROUND((3.93+3.66+0.41+0.63+0.41+2.96+3.93+0.54+0.63+0.54)*2.7,5)*110%</f>
        <v>52.390800000000006</v>
      </c>
    </row>
    <row r="15" spans="1:15" ht="18.75" customHeight="1" x14ac:dyDescent="0.3">
      <c r="A15" s="11" t="s">
        <v>110</v>
      </c>
      <c r="B15" s="13" t="s">
        <v>111</v>
      </c>
      <c r="C15" s="14" t="s">
        <v>256</v>
      </c>
      <c r="D15" s="9">
        <f t="shared" si="1"/>
        <v>11</v>
      </c>
      <c r="E15" s="12" t="s">
        <v>98</v>
      </c>
      <c r="F15" s="12"/>
      <c r="M15" s="1">
        <f>ROUND(((0.54+0.63+0.54+0.41+0.63+0.41)*2.7)+((3.93+3.93+3.66+2.96)*0.1),5)*110%</f>
        <v>10.978000000000002</v>
      </c>
    </row>
    <row r="16" spans="1:15" ht="18.75" customHeight="1" x14ac:dyDescent="0.3">
      <c r="A16" s="11" t="s">
        <v>112</v>
      </c>
      <c r="B16" s="13" t="s">
        <v>113</v>
      </c>
      <c r="C16" s="14" t="s">
        <v>191</v>
      </c>
      <c r="D16" s="9">
        <f t="shared" si="1"/>
        <v>3</v>
      </c>
      <c r="E16" s="12" t="s">
        <v>98</v>
      </c>
      <c r="F16" s="12"/>
      <c r="M16" s="1">
        <f>ROUND(3,5)*110%</f>
        <v>3.3000000000000003</v>
      </c>
    </row>
    <row r="17" spans="1:13" ht="18.75" customHeight="1" x14ac:dyDescent="0.3">
      <c r="A17" s="10" t="s">
        <v>355</v>
      </c>
      <c r="B17" s="6"/>
      <c r="C17" s="6"/>
      <c r="D17" s="6"/>
      <c r="E17" s="6"/>
      <c r="F17" s="6"/>
    </row>
    <row r="18" spans="1:13" ht="18.75" customHeight="1" x14ac:dyDescent="0.3">
      <c r="A18" s="11" t="s">
        <v>114</v>
      </c>
      <c r="B18" s="13" t="s">
        <v>257</v>
      </c>
      <c r="C18" s="14" t="s">
        <v>183</v>
      </c>
      <c r="D18" s="9">
        <f>ROUND(M18,0)</f>
        <v>1</v>
      </c>
      <c r="E18" s="12" t="s">
        <v>116</v>
      </c>
      <c r="F18" s="12"/>
      <c r="M18" s="1">
        <f>ROUND(1,5)</f>
        <v>1</v>
      </c>
    </row>
    <row r="19" spans="1:13" ht="18.75" customHeight="1" x14ac:dyDescent="0.3">
      <c r="A19" s="11" t="s">
        <v>117</v>
      </c>
      <c r="B19" s="13" t="s">
        <v>259</v>
      </c>
      <c r="C19" s="14" t="s">
        <v>258</v>
      </c>
      <c r="D19" s="9">
        <f>ROUND(M19,0)</f>
        <v>6</v>
      </c>
      <c r="E19" s="12" t="s">
        <v>98</v>
      </c>
      <c r="F19" s="12"/>
      <c r="M19" s="1">
        <f>ROUND((1.91*2.6)+(0.93*0.49),5)*110%</f>
        <v>5.9638700000000009</v>
      </c>
    </row>
    <row r="20" spans="1:13" ht="18.75" customHeight="1" x14ac:dyDescent="0.3">
      <c r="A20" s="11" t="s">
        <v>119</v>
      </c>
      <c r="B20" s="13" t="s">
        <v>120</v>
      </c>
      <c r="C20" s="14" t="s">
        <v>258</v>
      </c>
      <c r="D20" s="9">
        <f>ROUND(M20,0)</f>
        <v>6</v>
      </c>
      <c r="E20" s="12" t="s">
        <v>98</v>
      </c>
      <c r="F20" s="12"/>
      <c r="M20" s="1">
        <f>ROUND((1.91*2.6)+(0.93*0.49),5)*110%</f>
        <v>5.9638700000000009</v>
      </c>
    </row>
    <row r="21" spans="1:13" ht="18.75" customHeight="1" x14ac:dyDescent="0.3">
      <c r="A21" s="11" t="s">
        <v>121</v>
      </c>
      <c r="B21" s="13"/>
      <c r="C21" s="14" t="s">
        <v>258</v>
      </c>
      <c r="D21" s="9">
        <f>ROUND(M21,0)</f>
        <v>6</v>
      </c>
      <c r="E21" s="12" t="s">
        <v>98</v>
      </c>
      <c r="F21" s="12"/>
      <c r="M21" s="1">
        <f>ROUND((1.91*2.6)+(0.93*0.49),5)*110%</f>
        <v>5.9638700000000009</v>
      </c>
    </row>
    <row r="22" spans="1:13" ht="18.75" customHeight="1" x14ac:dyDescent="0.3">
      <c r="A22" s="11" t="s">
        <v>122</v>
      </c>
      <c r="B22" s="13" t="s">
        <v>123</v>
      </c>
      <c r="C22" s="14" t="s">
        <v>260</v>
      </c>
      <c r="D22" s="9">
        <f>ROUND(M22,0)</f>
        <v>26</v>
      </c>
      <c r="E22" s="12" t="s">
        <v>124</v>
      </c>
      <c r="F22" s="12"/>
      <c r="M22" s="1">
        <f>ROUND((1.91+2.6+1.91+2.6+0.93+0.49+0.93+0.49)*2,5)*110%</f>
        <v>26.092000000000002</v>
      </c>
    </row>
    <row r="23" spans="1:13" ht="18.75" customHeight="1" x14ac:dyDescent="0.3">
      <c r="A23" s="10" t="s">
        <v>356</v>
      </c>
      <c r="B23" s="6"/>
      <c r="C23" s="6"/>
      <c r="D23" s="6"/>
      <c r="E23" s="6"/>
      <c r="F23" s="6"/>
    </row>
    <row r="24" spans="1:13" ht="18.75" customHeight="1" x14ac:dyDescent="0.3">
      <c r="A24" s="11" t="s">
        <v>125</v>
      </c>
      <c r="B24" s="13" t="s">
        <v>126</v>
      </c>
      <c r="C24" s="14" t="s">
        <v>316</v>
      </c>
      <c r="D24" s="9">
        <f>ROUND(M24,0)</f>
        <v>26</v>
      </c>
      <c r="E24" s="12" t="s">
        <v>98</v>
      </c>
      <c r="F24" s="12"/>
      <c r="M24" s="1">
        <f>ROUND((3.93+3.66+0.41+0.63)*2.7,5)*110%</f>
        <v>25.6311</v>
      </c>
    </row>
    <row r="25" spans="1:13" ht="18.75" customHeight="1" x14ac:dyDescent="0.3">
      <c r="A25" s="11" t="s">
        <v>127</v>
      </c>
      <c r="B25" s="13" t="s">
        <v>128</v>
      </c>
      <c r="C25" s="14" t="s">
        <v>316</v>
      </c>
      <c r="D25" s="9">
        <f>ROUND(M25,0)</f>
        <v>26</v>
      </c>
      <c r="E25" s="12" t="s">
        <v>98</v>
      </c>
      <c r="F25" s="12"/>
      <c r="M25" s="1">
        <f>ROUND((3.93+3.66+0.41+0.63)*2.7,5)*110%</f>
        <v>25.6311</v>
      </c>
    </row>
    <row r="26" spans="1:13" ht="18.75" customHeight="1" x14ac:dyDescent="0.3">
      <c r="A26" s="11" t="s">
        <v>129</v>
      </c>
      <c r="B26" s="13"/>
      <c r="C26" s="14" t="s">
        <v>317</v>
      </c>
      <c r="D26" s="9">
        <f>ROUND(M26,0)</f>
        <v>5</v>
      </c>
      <c r="E26" s="12" t="s">
        <v>98</v>
      </c>
      <c r="F26" s="12"/>
      <c r="M26" s="1">
        <f>ROUND((2.7+2.7+2.7+2.98+1.87+0.97)*0.3,5)*110%</f>
        <v>4.5936000000000003</v>
      </c>
    </row>
    <row r="27" spans="1:13" ht="18.75" customHeight="1" x14ac:dyDescent="0.3">
      <c r="A27" s="11" t="s">
        <v>130</v>
      </c>
      <c r="B27" s="13" t="s">
        <v>131</v>
      </c>
      <c r="C27" s="14" t="s">
        <v>317</v>
      </c>
      <c r="D27" s="9">
        <f>ROUND(M27,0)</f>
        <v>5</v>
      </c>
      <c r="E27" s="12" t="s">
        <v>98</v>
      </c>
      <c r="F27" s="12"/>
      <c r="M27" s="1">
        <f>ROUND((2.7+2.7+2.7+2.98+1.87+0.97)*0.3,5)*110%</f>
        <v>4.5936000000000003</v>
      </c>
    </row>
    <row r="28" spans="1:13" ht="18.75" customHeight="1" x14ac:dyDescent="0.3">
      <c r="A28" s="10" t="s">
        <v>357</v>
      </c>
      <c r="B28" s="6"/>
      <c r="C28" s="6"/>
      <c r="D28" s="6"/>
      <c r="E28" s="6"/>
      <c r="F28" s="6"/>
    </row>
    <row r="29" spans="1:13" ht="18.75" customHeight="1" x14ac:dyDescent="0.3">
      <c r="A29" s="11" t="s">
        <v>132</v>
      </c>
      <c r="B29" s="13" t="s">
        <v>133</v>
      </c>
      <c r="C29" s="14" t="s">
        <v>318</v>
      </c>
      <c r="D29" s="9">
        <f>ROUND(M29,0)</f>
        <v>31</v>
      </c>
      <c r="E29" s="12" t="s">
        <v>98</v>
      </c>
      <c r="F29" s="12"/>
      <c r="M29" s="1">
        <f>ROUND((3.93*7.25),5)*110%</f>
        <v>31.341750000000001</v>
      </c>
    </row>
    <row r="30" spans="1:13" s="27" customFormat="1" ht="18.75" customHeight="1" x14ac:dyDescent="0.3">
      <c r="A30" s="11" t="s">
        <v>251</v>
      </c>
      <c r="B30" s="13" t="s">
        <v>252</v>
      </c>
      <c r="C30" s="14" t="s">
        <v>256</v>
      </c>
      <c r="D30" s="9">
        <f>ROUND(M30,0)</f>
        <v>11</v>
      </c>
      <c r="E30" s="12" t="s">
        <v>253</v>
      </c>
      <c r="F30" s="12"/>
      <c r="M30" s="1">
        <f>ROUND(((0.54+0.63+0.54+0.41+0.63+0.41)*2.7)+((3.93+3.93+3.66+2.96)*0.1),5)*110%</f>
        <v>10.978000000000002</v>
      </c>
    </row>
    <row r="31" spans="1:13" s="27" customFormat="1" ht="18.75" customHeight="1" x14ac:dyDescent="0.3">
      <c r="A31" s="11" t="s">
        <v>396</v>
      </c>
      <c r="B31" s="43" t="s">
        <v>179</v>
      </c>
      <c r="C31" s="14" t="s">
        <v>397</v>
      </c>
      <c r="D31" s="9">
        <f>ROUND(M31,0)</f>
        <v>2</v>
      </c>
      <c r="E31" s="12" t="s">
        <v>98</v>
      </c>
      <c r="F31" s="12"/>
      <c r="M31" s="1">
        <f>ROUND((1.42*1.37),5)*110%</f>
        <v>2.1399400000000002</v>
      </c>
    </row>
    <row r="32" spans="1:13" ht="18.75" customHeight="1" x14ac:dyDescent="0.3">
      <c r="A32" s="10" t="s">
        <v>358</v>
      </c>
      <c r="B32" s="6"/>
      <c r="C32" s="6"/>
      <c r="D32" s="6"/>
      <c r="E32" s="6"/>
      <c r="F32" s="6"/>
    </row>
    <row r="33" spans="1:13" ht="18.75" customHeight="1" x14ac:dyDescent="0.3">
      <c r="A33" s="11" t="s">
        <v>134</v>
      </c>
      <c r="B33" s="13" t="s">
        <v>242</v>
      </c>
      <c r="C33" s="14">
        <v>2</v>
      </c>
      <c r="D33" s="9">
        <f>M33</f>
        <v>2</v>
      </c>
      <c r="E33" s="12" t="s">
        <v>116</v>
      </c>
      <c r="F33" s="12"/>
      <c r="M33" s="1">
        <f>ROUND(2,5)</f>
        <v>2</v>
      </c>
    </row>
    <row r="34" spans="1:13" ht="18.75" customHeight="1" x14ac:dyDescent="0.3">
      <c r="A34" s="11" t="s">
        <v>243</v>
      </c>
      <c r="B34" s="13" t="s">
        <v>244</v>
      </c>
      <c r="C34" s="14">
        <v>2</v>
      </c>
      <c r="D34" s="9">
        <f>M34</f>
        <v>2</v>
      </c>
      <c r="E34" s="12" t="s">
        <v>116</v>
      </c>
      <c r="F34" s="12"/>
      <c r="M34" s="1">
        <f>ROUND(2,5)</f>
        <v>2</v>
      </c>
    </row>
    <row r="35" spans="1:13" ht="18.75" customHeight="1" x14ac:dyDescent="0.3">
      <c r="A35" s="11" t="s">
        <v>228</v>
      </c>
      <c r="B35" s="13" t="s">
        <v>137</v>
      </c>
      <c r="C35" s="14" t="s">
        <v>183</v>
      </c>
      <c r="D35" s="9">
        <f>ROUND(M35,0)</f>
        <v>1</v>
      </c>
      <c r="E35" s="12" t="s">
        <v>138</v>
      </c>
      <c r="F35" s="12"/>
      <c r="M35" s="1">
        <f>ROUND(1,5)</f>
        <v>1</v>
      </c>
    </row>
    <row r="36" spans="1:13" ht="18.75" customHeight="1" x14ac:dyDescent="0.3">
      <c r="A36" s="16" t="s">
        <v>220</v>
      </c>
      <c r="B36" s="17" t="s">
        <v>219</v>
      </c>
      <c r="C36" s="14" t="s">
        <v>183</v>
      </c>
      <c r="D36" s="9">
        <v>1</v>
      </c>
      <c r="E36" s="12" t="s">
        <v>116</v>
      </c>
      <c r="F36" s="17"/>
      <c r="M36" s="1">
        <f>ROUND(1,5)</f>
        <v>1</v>
      </c>
    </row>
    <row r="37" spans="1:13" ht="18.75" customHeight="1" x14ac:dyDescent="0.3">
      <c r="A37" s="16"/>
      <c r="B37" s="17"/>
      <c r="C37" s="14"/>
      <c r="D37" s="9"/>
      <c r="E37" s="12"/>
      <c r="F37" s="17"/>
    </row>
    <row r="38" spans="1:13" ht="18.75" customHeight="1" x14ac:dyDescent="0.3">
      <c r="A38" s="8" t="s">
        <v>359</v>
      </c>
      <c r="B38" s="6"/>
      <c r="C38" s="6"/>
      <c r="D38" s="6"/>
      <c r="E38" s="6"/>
      <c r="F38" s="6"/>
    </row>
    <row r="39" spans="1:13" ht="18.75" customHeight="1" x14ac:dyDescent="0.3">
      <c r="A39" s="10" t="s">
        <v>337</v>
      </c>
      <c r="B39" s="6"/>
      <c r="C39" s="6"/>
      <c r="D39" s="6"/>
      <c r="E39" s="6"/>
      <c r="F39" s="6"/>
    </row>
    <row r="40" spans="1:13" ht="18.75" customHeight="1" x14ac:dyDescent="0.3">
      <c r="A40" s="11" t="s">
        <v>96</v>
      </c>
      <c r="B40" s="13" t="s">
        <v>97</v>
      </c>
      <c r="C40" s="14" t="s">
        <v>192</v>
      </c>
      <c r="D40" s="9">
        <f>ROUND(M40,0)</f>
        <v>128</v>
      </c>
      <c r="E40" s="12" t="s">
        <v>98</v>
      </c>
      <c r="F40" s="12"/>
      <c r="M40" s="1">
        <f>ROUND((9.4*12.4),5)*110%</f>
        <v>128.21600000000001</v>
      </c>
    </row>
    <row r="41" spans="1:13" ht="18.75" customHeight="1" x14ac:dyDescent="0.3">
      <c r="A41" s="11" t="s">
        <v>99</v>
      </c>
      <c r="B41" s="13" t="s">
        <v>100</v>
      </c>
      <c r="C41" s="14" t="s">
        <v>192</v>
      </c>
      <c r="D41" s="9">
        <f>ROUND(M41,0)</f>
        <v>128</v>
      </c>
      <c r="E41" s="12" t="s">
        <v>98</v>
      </c>
      <c r="F41" s="12"/>
      <c r="M41" s="1">
        <f>ROUND((9.4*12.4),5)*110%</f>
        <v>128.21600000000001</v>
      </c>
    </row>
    <row r="42" spans="1:13" ht="18.75" customHeight="1" x14ac:dyDescent="0.3">
      <c r="A42" s="11" t="s">
        <v>234</v>
      </c>
      <c r="B42" s="13" t="s">
        <v>97</v>
      </c>
      <c r="C42" s="14" t="s">
        <v>192</v>
      </c>
      <c r="D42" s="9">
        <f>ROUND(M42,0)</f>
        <v>128</v>
      </c>
      <c r="E42" s="12" t="s">
        <v>98</v>
      </c>
      <c r="F42" s="12"/>
      <c r="M42" s="1">
        <f>ROUND((9.4*12.4),5)*110%</f>
        <v>128.21600000000001</v>
      </c>
    </row>
    <row r="43" spans="1:13" ht="18.75" customHeight="1" x14ac:dyDescent="0.3">
      <c r="A43" s="10" t="s">
        <v>360</v>
      </c>
      <c r="B43" s="6"/>
      <c r="C43" s="6"/>
      <c r="D43" s="6"/>
      <c r="E43" s="6"/>
      <c r="F43" s="6"/>
    </row>
    <row r="44" spans="1:13" ht="18.75" customHeight="1" x14ac:dyDescent="0.3">
      <c r="A44" s="11" t="s">
        <v>139</v>
      </c>
      <c r="B44" s="13"/>
      <c r="C44" s="14" t="s">
        <v>193</v>
      </c>
      <c r="D44" s="9">
        <f>ROUND(M44,0)</f>
        <v>36</v>
      </c>
      <c r="E44" s="12" t="s">
        <v>98</v>
      </c>
      <c r="F44" s="12"/>
      <c r="M44" s="1">
        <f>ROUND((3.8*4.9)+(2.9*4.9),5)*110%</f>
        <v>36.113</v>
      </c>
    </row>
    <row r="45" spans="1:13" ht="18.75" customHeight="1" x14ac:dyDescent="0.3">
      <c r="A45" s="11" t="s">
        <v>140</v>
      </c>
      <c r="B45" s="13"/>
      <c r="C45" s="14" t="s">
        <v>193</v>
      </c>
      <c r="D45" s="9">
        <f>ROUND(M45,0)</f>
        <v>36</v>
      </c>
      <c r="E45" s="12" t="s">
        <v>98</v>
      </c>
      <c r="F45" s="12"/>
      <c r="M45" s="1">
        <f>ROUND((3.8*4.9)+(2.9*4.9),5)*110%</f>
        <v>36.113</v>
      </c>
    </row>
    <row r="46" spans="1:13" ht="18.75" customHeight="1" x14ac:dyDescent="0.3">
      <c r="A46" s="11" t="s">
        <v>141</v>
      </c>
      <c r="B46" s="13" t="s">
        <v>142</v>
      </c>
      <c r="C46" s="14" t="s">
        <v>193</v>
      </c>
      <c r="D46" s="9">
        <f>ROUND(M46,0)</f>
        <v>36</v>
      </c>
      <c r="E46" s="12" t="s">
        <v>98</v>
      </c>
      <c r="F46" s="12"/>
      <c r="M46" s="1">
        <f>ROUND((3.8*4.9)+(2.9*4.9),5)*110%</f>
        <v>36.113</v>
      </c>
    </row>
    <row r="47" spans="1:13" ht="18.75" customHeight="1" x14ac:dyDescent="0.3">
      <c r="A47" s="11" t="s">
        <v>143</v>
      </c>
      <c r="B47" s="13"/>
      <c r="C47" s="14" t="s">
        <v>194</v>
      </c>
      <c r="D47" s="9">
        <f>ROUND(M47,0)</f>
        <v>2</v>
      </c>
      <c r="E47" s="12" t="s">
        <v>98</v>
      </c>
      <c r="F47" s="12"/>
      <c r="M47" s="1">
        <f>ROUND((0.92+ 1.09),5)*110%</f>
        <v>2.2109999999999999</v>
      </c>
    </row>
    <row r="48" spans="1:13" ht="18.75" customHeight="1" x14ac:dyDescent="0.3">
      <c r="A48" s="11" t="s">
        <v>327</v>
      </c>
      <c r="B48" s="13"/>
      <c r="C48" s="14" t="s">
        <v>195</v>
      </c>
      <c r="D48" s="9">
        <f>ROUND(M48,0)</f>
        <v>38</v>
      </c>
      <c r="E48" s="12" t="s">
        <v>103</v>
      </c>
      <c r="F48" s="12"/>
      <c r="M48" s="1">
        <f>ROUND((3.8*4.9)+(2.9*4.9)+(0.92+ 1.09),5)*110%</f>
        <v>38.324000000000005</v>
      </c>
    </row>
    <row r="49" spans="1:13" ht="18.75" customHeight="1" x14ac:dyDescent="0.3">
      <c r="A49" s="10" t="s">
        <v>361</v>
      </c>
      <c r="B49" s="6"/>
      <c r="C49" s="6"/>
      <c r="D49" s="6"/>
      <c r="E49" s="6"/>
      <c r="F49" s="6"/>
    </row>
    <row r="50" spans="1:13" ht="18.75" customHeight="1" x14ac:dyDescent="0.3">
      <c r="A50" s="11" t="s">
        <v>104</v>
      </c>
      <c r="B50" s="13" t="s">
        <v>105</v>
      </c>
      <c r="C50" s="14" t="s">
        <v>192</v>
      </c>
      <c r="D50" s="9">
        <f>ROUND(M50,0)</f>
        <v>128</v>
      </c>
      <c r="E50" s="12" t="s">
        <v>98</v>
      </c>
      <c r="F50" s="12"/>
      <c r="M50" s="1">
        <f>ROUND((9.4*12.4),5)*110%</f>
        <v>128.21600000000001</v>
      </c>
    </row>
    <row r="51" spans="1:13" ht="18.75" customHeight="1" x14ac:dyDescent="0.3">
      <c r="A51" s="11" t="s">
        <v>106</v>
      </c>
      <c r="B51" s="13" t="s">
        <v>107</v>
      </c>
      <c r="C51" s="14" t="s">
        <v>193</v>
      </c>
      <c r="D51" s="9">
        <f>ROUND(M51,0)</f>
        <v>34</v>
      </c>
      <c r="E51" s="12" t="s">
        <v>98</v>
      </c>
      <c r="F51" s="12"/>
      <c r="M51" s="1">
        <f>ROUND((3.8*4.9)+(2.9*4.9),5)*105%</f>
        <v>34.471499999999999</v>
      </c>
    </row>
    <row r="52" spans="1:13" ht="18.75" customHeight="1" x14ac:dyDescent="0.3">
      <c r="A52" s="11" t="s">
        <v>144</v>
      </c>
      <c r="B52" s="13" t="s">
        <v>109</v>
      </c>
      <c r="C52" s="14" t="s">
        <v>193</v>
      </c>
      <c r="D52" s="9">
        <f>ROUND(M52,0)</f>
        <v>36</v>
      </c>
      <c r="E52" s="12" t="s">
        <v>98</v>
      </c>
      <c r="F52" s="12"/>
      <c r="M52" s="1">
        <f>ROUND((3.8*4.9)+(2.9*4.9),5)*110%</f>
        <v>36.113</v>
      </c>
    </row>
    <row r="53" spans="1:13" ht="18.75" customHeight="1" x14ac:dyDescent="0.3">
      <c r="A53" s="11" t="s">
        <v>110</v>
      </c>
      <c r="B53" s="13" t="s">
        <v>111</v>
      </c>
      <c r="C53" s="14" t="s">
        <v>193</v>
      </c>
      <c r="D53" s="9">
        <f>ROUND(M53,0)</f>
        <v>36</v>
      </c>
      <c r="E53" s="12" t="s">
        <v>98</v>
      </c>
      <c r="F53" s="12"/>
      <c r="M53" s="1">
        <f>ROUND((3.8*4.9)+(2.9*4.9),5)*110%</f>
        <v>36.113</v>
      </c>
    </row>
    <row r="54" spans="1:13" s="27" customFormat="1" ht="18.75" customHeight="1" x14ac:dyDescent="0.3">
      <c r="A54" s="11" t="s">
        <v>391</v>
      </c>
      <c r="B54" s="13" t="s">
        <v>392</v>
      </c>
      <c r="C54" s="14">
        <v>4</v>
      </c>
      <c r="D54" s="9">
        <v>4</v>
      </c>
      <c r="E54" s="12" t="s">
        <v>393</v>
      </c>
      <c r="F54" s="12"/>
      <c r="M54" s="1">
        <v>4</v>
      </c>
    </row>
    <row r="55" spans="1:13" ht="18.75" customHeight="1" x14ac:dyDescent="0.3">
      <c r="A55" s="10" t="s">
        <v>276</v>
      </c>
      <c r="B55" s="6"/>
      <c r="C55" s="6"/>
      <c r="D55" s="6"/>
      <c r="E55" s="6"/>
      <c r="F55" s="6"/>
    </row>
    <row r="56" spans="1:13" ht="18.75" customHeight="1" x14ac:dyDescent="0.3">
      <c r="A56" s="11" t="s">
        <v>145</v>
      </c>
      <c r="B56" s="13" t="s">
        <v>146</v>
      </c>
      <c r="C56" s="14" t="s">
        <v>323</v>
      </c>
      <c r="D56" s="20">
        <f>ROUND(M56,4)</f>
        <v>0.34660000000000002</v>
      </c>
      <c r="E56" s="12" t="s">
        <v>324</v>
      </c>
      <c r="F56" s="12"/>
      <c r="M56" s="1">
        <f>ROUND((((0.8+0.1+0.198+0.52+0.198+0.1)*9.18)*12.95)+((3.46*28)+(2.25*8)*1.22),5*110%)*0.001</f>
        <v>0.34661599999999998</v>
      </c>
    </row>
    <row r="57" spans="1:13" ht="18.75" customHeight="1" x14ac:dyDescent="0.3">
      <c r="A57" s="11" t="s">
        <v>148</v>
      </c>
      <c r="B57" s="13" t="s">
        <v>320</v>
      </c>
      <c r="C57" s="14" t="s">
        <v>196</v>
      </c>
      <c r="D57" s="9">
        <f>ROUND(M57,0)</f>
        <v>115</v>
      </c>
      <c r="E57" s="12" t="s">
        <v>124</v>
      </c>
      <c r="F57" s="12"/>
      <c r="M57" s="1">
        <f>ROUND((3.46*28)+(2.25*8),5*110%)</f>
        <v>114.88</v>
      </c>
    </row>
    <row r="58" spans="1:13" ht="18.75" customHeight="1" x14ac:dyDescent="0.3">
      <c r="A58" s="11" t="s">
        <v>150</v>
      </c>
      <c r="B58" s="13" t="s">
        <v>151</v>
      </c>
      <c r="C58" s="14" t="s">
        <v>322</v>
      </c>
      <c r="D58" s="9">
        <f>ROUND(M58,0)</f>
        <v>251</v>
      </c>
      <c r="E58" s="12" t="s">
        <v>152</v>
      </c>
      <c r="F58" s="12"/>
      <c r="M58" s="1">
        <f>ROUND(((0.8+0.1+0.198+0.52+0.198+0.1)*9.18)*12.95,0)*110%</f>
        <v>250.8</v>
      </c>
    </row>
    <row r="59" spans="1:13" ht="18.75" customHeight="1" x14ac:dyDescent="0.3">
      <c r="A59" s="10" t="s">
        <v>362</v>
      </c>
      <c r="B59" s="6"/>
      <c r="C59" s="6"/>
      <c r="D59" s="6"/>
      <c r="E59" s="6"/>
      <c r="F59" s="6"/>
    </row>
    <row r="60" spans="1:13" ht="18.75" customHeight="1" x14ac:dyDescent="0.3">
      <c r="A60" s="11" t="s">
        <v>129</v>
      </c>
      <c r="B60" s="13"/>
      <c r="C60" s="14" t="s">
        <v>319</v>
      </c>
      <c r="D60" s="9">
        <f>ROUND(M60,0)</f>
        <v>19</v>
      </c>
      <c r="E60" s="12" t="s">
        <v>98</v>
      </c>
      <c r="F60" s="12"/>
      <c r="M60" s="1">
        <f>ROUND((0.8+0.1+0.198+0.52+0.198+0.1)*9.18,5)*110%</f>
        <v>19.347768000000002</v>
      </c>
    </row>
    <row r="61" spans="1:13" ht="18.75" customHeight="1" x14ac:dyDescent="0.3">
      <c r="A61" s="11" t="s">
        <v>130</v>
      </c>
      <c r="B61" s="13" t="s">
        <v>131</v>
      </c>
      <c r="C61" s="14" t="s">
        <v>319</v>
      </c>
      <c r="D61" s="9">
        <f>ROUND(M61,0)</f>
        <v>19</v>
      </c>
      <c r="E61" s="12" t="s">
        <v>98</v>
      </c>
      <c r="F61" s="12"/>
      <c r="M61" s="1">
        <f>ROUND((0.8+0.1+0.198+0.52+0.198+0.1)*9.18,5)*110%</f>
        <v>19.347768000000002</v>
      </c>
    </row>
    <row r="62" spans="1:13" ht="18.75" customHeight="1" x14ac:dyDescent="0.3">
      <c r="A62" s="10" t="s">
        <v>363</v>
      </c>
      <c r="B62" s="6"/>
      <c r="C62" s="6"/>
      <c r="D62" s="6"/>
      <c r="E62" s="6"/>
      <c r="F62" s="6"/>
    </row>
    <row r="63" spans="1:13" ht="18.75" customHeight="1" x14ac:dyDescent="0.3">
      <c r="A63" s="11" t="s">
        <v>155</v>
      </c>
      <c r="B63" s="13" t="s">
        <v>156</v>
      </c>
      <c r="C63" s="14" t="s">
        <v>261</v>
      </c>
      <c r="D63" s="9">
        <f>ROUND(M63,0)</f>
        <v>37</v>
      </c>
      <c r="E63" s="12" t="s">
        <v>98</v>
      </c>
      <c r="F63" s="12"/>
      <c r="M63" s="1">
        <f>ROUND((7.75*3.7)+(1.32*3.7),5)*110%</f>
        <v>36.914900000000003</v>
      </c>
    </row>
    <row r="64" spans="1:13" ht="18.75" customHeight="1" x14ac:dyDescent="0.3">
      <c r="A64" s="10" t="s">
        <v>364</v>
      </c>
      <c r="B64" s="6"/>
      <c r="C64" s="6"/>
      <c r="D64" s="6"/>
      <c r="E64" s="6"/>
      <c r="F64" s="6"/>
    </row>
    <row r="65" spans="1:13" ht="18.75" customHeight="1" x14ac:dyDescent="0.3">
      <c r="A65" s="11" t="s">
        <v>229</v>
      </c>
      <c r="B65" s="13" t="s">
        <v>232</v>
      </c>
      <c r="C65" s="14" t="s">
        <v>183</v>
      </c>
      <c r="D65" s="9">
        <f>ROUND(M65,0)</f>
        <v>1</v>
      </c>
      <c r="E65" s="12" t="s">
        <v>223</v>
      </c>
      <c r="F65" s="12"/>
      <c r="M65" s="1">
        <f>ROUND(1,5)</f>
        <v>1</v>
      </c>
    </row>
    <row r="66" spans="1:13" s="27" customFormat="1" ht="18.75" customHeight="1" x14ac:dyDescent="0.3">
      <c r="A66" s="11"/>
      <c r="B66" s="13"/>
      <c r="C66" s="14"/>
      <c r="D66" s="9"/>
      <c r="E66" s="12"/>
      <c r="F66" s="12"/>
      <c r="M66" s="1"/>
    </row>
    <row r="67" spans="1:13" s="27" customFormat="1" ht="18.75" customHeight="1" x14ac:dyDescent="0.3">
      <c r="A67" s="11"/>
      <c r="B67" s="13"/>
      <c r="C67" s="14"/>
      <c r="D67" s="9"/>
      <c r="E67" s="12"/>
      <c r="F67" s="12"/>
      <c r="M67" s="1"/>
    </row>
    <row r="68" spans="1:13" ht="18.75" customHeight="1" x14ac:dyDescent="0.3">
      <c r="A68" s="8" t="s">
        <v>343</v>
      </c>
      <c r="B68" s="6"/>
      <c r="C68" s="6"/>
      <c r="D68" s="6"/>
      <c r="E68" s="6"/>
      <c r="F68" s="6"/>
    </row>
    <row r="69" spans="1:13" ht="18.75" customHeight="1" x14ac:dyDescent="0.3">
      <c r="A69" s="10" t="s">
        <v>365</v>
      </c>
      <c r="B69" s="6"/>
      <c r="C69" s="6"/>
      <c r="D69" s="6"/>
      <c r="E69" s="6"/>
      <c r="F69" s="6"/>
    </row>
    <row r="70" spans="1:13" ht="18.75" customHeight="1" x14ac:dyDescent="0.3">
      <c r="A70" s="11" t="s">
        <v>96</v>
      </c>
      <c r="B70" s="13" t="s">
        <v>97</v>
      </c>
      <c r="C70" s="14" t="s">
        <v>197</v>
      </c>
      <c r="D70" s="9">
        <f>ROUND(M70,0)</f>
        <v>254</v>
      </c>
      <c r="E70" s="12" t="s">
        <v>98</v>
      </c>
      <c r="F70" s="12"/>
      <c r="M70" s="1">
        <f>ROUND((10.58*17.31)+(2.1*17.31)+(3.2*3.6),5)*110%</f>
        <v>254.11188000000001</v>
      </c>
    </row>
    <row r="71" spans="1:13" ht="18.75" customHeight="1" x14ac:dyDescent="0.3">
      <c r="A71" s="11" t="s">
        <v>99</v>
      </c>
      <c r="B71" s="13" t="s">
        <v>100</v>
      </c>
      <c r="C71" s="14" t="s">
        <v>197</v>
      </c>
      <c r="D71" s="9">
        <f>ROUND(M71,0)</f>
        <v>254</v>
      </c>
      <c r="E71" s="12" t="s">
        <v>98</v>
      </c>
      <c r="F71" s="12"/>
      <c r="M71" s="1">
        <f>ROUND((10.58*17.31)+(2.1*17.31)+(3.2*3.6),5)*110%</f>
        <v>254.11188000000001</v>
      </c>
    </row>
    <row r="72" spans="1:13" ht="18.75" customHeight="1" x14ac:dyDescent="0.3">
      <c r="A72" s="11" t="s">
        <v>234</v>
      </c>
      <c r="B72" s="13" t="s">
        <v>97</v>
      </c>
      <c r="C72" s="14" t="s">
        <v>197</v>
      </c>
      <c r="D72" s="9">
        <f t="shared" ref="D72" si="2">ROUND(M72,0)</f>
        <v>254</v>
      </c>
      <c r="E72" s="12" t="s">
        <v>98</v>
      </c>
      <c r="F72" s="12"/>
      <c r="M72" s="1">
        <f>ROUND((10.58*17.31)+(2.1*17.31)+(3.2*3.6),5)*110%</f>
        <v>254.11188000000001</v>
      </c>
    </row>
    <row r="73" spans="1:13" ht="18.75" customHeight="1" x14ac:dyDescent="0.3">
      <c r="A73" s="10" t="s">
        <v>280</v>
      </c>
      <c r="B73" s="6"/>
      <c r="C73" s="6"/>
      <c r="D73" s="6"/>
      <c r="E73" s="6"/>
      <c r="F73" s="6"/>
    </row>
    <row r="74" spans="1:13" ht="18.75" customHeight="1" x14ac:dyDescent="0.3">
      <c r="A74" s="11" t="s">
        <v>157</v>
      </c>
      <c r="B74" s="13" t="s">
        <v>158</v>
      </c>
      <c r="C74" s="14" t="s">
        <v>198</v>
      </c>
      <c r="D74" s="9">
        <f t="shared" ref="D74:D79" si="3">ROUND(M74,0)</f>
        <v>126</v>
      </c>
      <c r="E74" s="12" t="s">
        <v>98</v>
      </c>
      <c r="F74" s="12"/>
      <c r="M74" s="1">
        <f>ROUND(((3.74+3.95+2.95)*1.6)*2+((1.3+2.3)*1.6)*7+(10.8+7.91)*1.6+(0.8+4.96+0.8)*1.6,5)*110%</f>
        <v>126.28</v>
      </c>
    </row>
    <row r="75" spans="1:13" ht="18.75" customHeight="1" x14ac:dyDescent="0.3">
      <c r="A75" s="11" t="s">
        <v>141</v>
      </c>
      <c r="B75" s="13" t="s">
        <v>142</v>
      </c>
      <c r="C75" s="14" t="s">
        <v>198</v>
      </c>
      <c r="D75" s="9">
        <f t="shared" si="3"/>
        <v>126</v>
      </c>
      <c r="E75" s="12" t="s">
        <v>98</v>
      </c>
      <c r="F75" s="12"/>
      <c r="M75" s="1">
        <f>ROUND(((3.74+3.95+2.95)*1.6)*2+((1.3+2.3)*1.6)*7+(10.8+7.91)*1.6+(0.8+4.96+0.8)*1.6,5)*110%</f>
        <v>126.28</v>
      </c>
    </row>
    <row r="76" spans="1:13" ht="18.75" customHeight="1" x14ac:dyDescent="0.3">
      <c r="A76" s="11" t="s">
        <v>159</v>
      </c>
      <c r="B76" s="13" t="s">
        <v>160</v>
      </c>
      <c r="C76" s="14" t="s">
        <v>199</v>
      </c>
      <c r="D76" s="9">
        <f t="shared" si="3"/>
        <v>4</v>
      </c>
      <c r="E76" s="12" t="s">
        <v>98</v>
      </c>
      <c r="F76" s="12"/>
      <c r="M76" s="1">
        <f>ROUND((0.3*1.6)*7,5)*110%</f>
        <v>3.6960000000000002</v>
      </c>
    </row>
    <row r="77" spans="1:13" ht="18.75" customHeight="1" x14ac:dyDescent="0.3">
      <c r="A77" s="11" t="s">
        <v>161</v>
      </c>
      <c r="B77" s="13"/>
      <c r="C77" s="14" t="s">
        <v>200</v>
      </c>
      <c r="D77" s="9">
        <f t="shared" si="3"/>
        <v>10</v>
      </c>
      <c r="E77" s="12" t="s">
        <v>98</v>
      </c>
      <c r="F77" s="12"/>
      <c r="M77" s="1">
        <f>ROUND((0.8+4.96+0.8)*1.4,5)*110%</f>
        <v>10.102399999999999</v>
      </c>
    </row>
    <row r="78" spans="1:13" ht="18.75" customHeight="1" x14ac:dyDescent="0.3">
      <c r="A78" s="11" t="s">
        <v>101</v>
      </c>
      <c r="B78" s="13"/>
      <c r="C78" s="14" t="s">
        <v>201</v>
      </c>
      <c r="D78" s="9">
        <f t="shared" si="3"/>
        <v>201</v>
      </c>
      <c r="E78" s="12" t="s">
        <v>98</v>
      </c>
      <c r="F78" s="12"/>
      <c r="M78" s="1">
        <f>ROUND((10.58*17.31),5)*110%</f>
        <v>201.45378000000002</v>
      </c>
    </row>
    <row r="79" spans="1:13" ht="18.75" customHeight="1" x14ac:dyDescent="0.3">
      <c r="A79" s="11" t="s">
        <v>162</v>
      </c>
      <c r="B79" s="13"/>
      <c r="C79" s="14" t="s">
        <v>202</v>
      </c>
      <c r="D79" s="9">
        <f t="shared" si="3"/>
        <v>17</v>
      </c>
      <c r="E79" s="12" t="s">
        <v>98</v>
      </c>
      <c r="F79" s="12"/>
      <c r="M79" s="1">
        <f>ROUND((17.18*0.9),5)*110%</f>
        <v>17.008200000000002</v>
      </c>
    </row>
    <row r="80" spans="1:13" ht="18.75" customHeight="1" x14ac:dyDescent="0.3">
      <c r="A80" s="10" t="s">
        <v>366</v>
      </c>
      <c r="B80" s="6"/>
      <c r="C80" s="6"/>
      <c r="D80" s="6"/>
      <c r="E80" s="6"/>
      <c r="F80" s="6"/>
    </row>
    <row r="81" spans="1:13" ht="18.75" customHeight="1" x14ac:dyDescent="0.3">
      <c r="A81" s="11" t="s">
        <v>104</v>
      </c>
      <c r="B81" s="13" t="s">
        <v>105</v>
      </c>
      <c r="C81" s="14" t="s">
        <v>201</v>
      </c>
      <c r="D81" s="9">
        <f>ROUND(M81,0)</f>
        <v>201</v>
      </c>
      <c r="E81" s="12" t="s">
        <v>98</v>
      </c>
      <c r="F81" s="12"/>
      <c r="M81" s="1">
        <f>ROUND((10.58*17.31),5)*110%</f>
        <v>201.45378000000002</v>
      </c>
    </row>
    <row r="82" spans="1:13" ht="18.75" customHeight="1" x14ac:dyDescent="0.3">
      <c r="A82" s="11" t="s">
        <v>106</v>
      </c>
      <c r="B82" s="13" t="s">
        <v>107</v>
      </c>
      <c r="C82" s="14" t="s">
        <v>224</v>
      </c>
      <c r="D82" s="9">
        <f>ROUND(M82,0)</f>
        <v>58</v>
      </c>
      <c r="E82" s="12" t="s">
        <v>98</v>
      </c>
      <c r="F82" s="12"/>
      <c r="M82" s="1">
        <f>ROUND((4.2+3.85+4.25+1.71+4.15)*2.9,5)*110%</f>
        <v>57.930400000000006</v>
      </c>
    </row>
    <row r="83" spans="1:13" ht="18.75" customHeight="1" x14ac:dyDescent="0.3">
      <c r="A83" s="11" t="s">
        <v>108</v>
      </c>
      <c r="B83" s="13" t="s">
        <v>109</v>
      </c>
      <c r="C83" s="14" t="s">
        <v>224</v>
      </c>
      <c r="D83" s="9">
        <f>ROUND(M83,0)</f>
        <v>58</v>
      </c>
      <c r="E83" s="12" t="s">
        <v>98</v>
      </c>
      <c r="F83" s="12"/>
      <c r="M83" s="1">
        <f>ROUND((4.2+3.85+4.25+1.71+4.15)*2.9,5)*110%</f>
        <v>57.930400000000006</v>
      </c>
    </row>
    <row r="84" spans="1:13" s="27" customFormat="1" ht="18.75" customHeight="1" x14ac:dyDescent="0.3">
      <c r="A84" s="11" t="s">
        <v>381</v>
      </c>
      <c r="B84" s="13" t="s">
        <v>382</v>
      </c>
      <c r="C84" s="14"/>
      <c r="D84" s="9">
        <f>ROUND(M84,0)</f>
        <v>3</v>
      </c>
      <c r="E84" s="12" t="s">
        <v>98</v>
      </c>
      <c r="F84" s="12"/>
      <c r="M84" s="1">
        <f>ROUND(3,5)</f>
        <v>3</v>
      </c>
    </row>
    <row r="85" spans="1:13" s="27" customFormat="1" ht="18.75" customHeight="1" x14ac:dyDescent="0.3">
      <c r="A85" s="11" t="s">
        <v>373</v>
      </c>
      <c r="B85" s="13" t="s">
        <v>374</v>
      </c>
      <c r="C85" s="14" t="s">
        <v>375</v>
      </c>
      <c r="D85" s="9">
        <f>ROUND(M85,0)</f>
        <v>77</v>
      </c>
      <c r="E85" s="12" t="s">
        <v>247</v>
      </c>
      <c r="F85" s="12"/>
      <c r="M85" s="1">
        <f>ROUND((1.7+2.45+4.2+0.1+0.06+0.1+0.15+1.76+0.15+0.4+3.74)+(4.2+7.9+1.1+0.6+0.98+0.198+0.728)+(0.1+0.6+0.31+1.11+0.3+2.1+0.9+1.4+3.35+0.5+0.6)+(4.15+0.8+0.3+1.35+6.9+2.65+1.76+0.1)+(3.62+2.95+0.25+3.62),5)*110%</f>
        <v>77.259600000000006</v>
      </c>
    </row>
    <row r="86" spans="1:13" ht="18.75" customHeight="1" x14ac:dyDescent="0.3">
      <c r="A86" s="10" t="s">
        <v>367</v>
      </c>
      <c r="B86" s="6"/>
      <c r="C86" s="6"/>
      <c r="D86" s="6"/>
      <c r="E86" s="6"/>
      <c r="F86" s="6"/>
    </row>
    <row r="87" spans="1:13" ht="18.75" customHeight="1" x14ac:dyDescent="0.3">
      <c r="A87" s="11" t="s">
        <v>163</v>
      </c>
      <c r="B87" s="13" t="s">
        <v>164</v>
      </c>
      <c r="C87" s="14" t="s">
        <v>183</v>
      </c>
      <c r="D87" s="9">
        <f t="shared" ref="D87:D96" si="4">ROUND(M87,0)</f>
        <v>1</v>
      </c>
      <c r="E87" s="12" t="s">
        <v>116</v>
      </c>
      <c r="F87" s="12"/>
      <c r="M87" s="1">
        <f>ROUND(1,5)</f>
        <v>1</v>
      </c>
    </row>
    <row r="88" spans="1:13" ht="18.75" customHeight="1" x14ac:dyDescent="0.3">
      <c r="A88" s="11" t="s">
        <v>165</v>
      </c>
      <c r="B88" s="13" t="s">
        <v>166</v>
      </c>
      <c r="C88" s="14" t="s">
        <v>183</v>
      </c>
      <c r="D88" s="9">
        <f t="shared" si="4"/>
        <v>1</v>
      </c>
      <c r="E88" s="12" t="s">
        <v>116</v>
      </c>
      <c r="F88" s="12"/>
      <c r="M88" s="1">
        <f>ROUND(1,5)</f>
        <v>1</v>
      </c>
    </row>
    <row r="89" spans="1:13" ht="18.75" customHeight="1" x14ac:dyDescent="0.3">
      <c r="A89" s="11" t="s">
        <v>167</v>
      </c>
      <c r="B89" s="13" t="s">
        <v>168</v>
      </c>
      <c r="C89" s="14" t="s">
        <v>183</v>
      </c>
      <c r="D89" s="9">
        <f t="shared" si="4"/>
        <v>1</v>
      </c>
      <c r="E89" s="12" t="s">
        <v>116</v>
      </c>
      <c r="F89" s="12"/>
      <c r="M89" s="1">
        <f>ROUND(1,5)</f>
        <v>1</v>
      </c>
    </row>
    <row r="90" spans="1:13" ht="18.75" customHeight="1" x14ac:dyDescent="0.3">
      <c r="A90" s="11" t="s">
        <v>169</v>
      </c>
      <c r="B90" s="13" t="s">
        <v>170</v>
      </c>
      <c r="C90" s="14" t="s">
        <v>183</v>
      </c>
      <c r="D90" s="9">
        <f t="shared" si="4"/>
        <v>1</v>
      </c>
      <c r="E90" s="12" t="s">
        <v>116</v>
      </c>
      <c r="F90" s="12"/>
      <c r="M90" s="1">
        <f>ROUND(1,5)</f>
        <v>1</v>
      </c>
    </row>
    <row r="91" spans="1:13" ht="18.75" customHeight="1" x14ac:dyDescent="0.3">
      <c r="A91" s="11" t="s">
        <v>171</v>
      </c>
      <c r="B91" s="13" t="s">
        <v>172</v>
      </c>
      <c r="C91" s="14" t="s">
        <v>183</v>
      </c>
      <c r="D91" s="9">
        <f t="shared" si="4"/>
        <v>1</v>
      </c>
      <c r="E91" s="12" t="s">
        <v>116</v>
      </c>
      <c r="F91" s="12"/>
      <c r="M91" s="1">
        <f>ROUND(1,5)</f>
        <v>1</v>
      </c>
    </row>
    <row r="92" spans="1:13" ht="18.75" customHeight="1" x14ac:dyDescent="0.3">
      <c r="A92" s="11" t="s">
        <v>173</v>
      </c>
      <c r="B92" s="13" t="s">
        <v>174</v>
      </c>
      <c r="C92" s="14" t="s">
        <v>263</v>
      </c>
      <c r="D92" s="9">
        <f t="shared" si="4"/>
        <v>12</v>
      </c>
      <c r="E92" s="12" t="s">
        <v>98</v>
      </c>
      <c r="F92" s="12"/>
      <c r="M92" s="1">
        <f>ROUND((7.9*1.4),5)*110%</f>
        <v>12.166000000000002</v>
      </c>
    </row>
    <row r="93" spans="1:13" s="27" customFormat="1" ht="18.75" customHeight="1" x14ac:dyDescent="0.3">
      <c r="A93" s="42" t="s">
        <v>407</v>
      </c>
      <c r="B93" s="43" t="s">
        <v>411</v>
      </c>
      <c r="C93" s="73" t="s">
        <v>413</v>
      </c>
      <c r="D93" s="9">
        <f t="shared" si="4"/>
        <v>15</v>
      </c>
      <c r="E93" s="12" t="s">
        <v>98</v>
      </c>
      <c r="F93" s="12"/>
      <c r="M93" s="1">
        <f>ROUND((3.25*2.8)+(0.1*2.8)+(0.3*2.8)+(0.9*0.65)+(0.94*2.8)+(0.9*0.65),5)*110%</f>
        <v>15.424200000000001</v>
      </c>
    </row>
    <row r="94" spans="1:13" s="27" customFormat="1" ht="18.75" customHeight="1" x14ac:dyDescent="0.3">
      <c r="A94" s="26" t="s">
        <v>408</v>
      </c>
      <c r="B94" s="43"/>
      <c r="C94" s="72" t="s">
        <v>412</v>
      </c>
      <c r="D94" s="9">
        <f t="shared" si="4"/>
        <v>45</v>
      </c>
      <c r="E94" s="12" t="s">
        <v>98</v>
      </c>
      <c r="F94" s="12"/>
      <c r="M94" s="1">
        <f>ROUND((0.327*2.8)+(0.8*2.44)+((0.5*2.73)*4)+(3.25*2.8)+(0.8*2.44)+((0.5*2.73)*12)+(0.1*2.8)+(0.3*2.8)+(0.9*0.65)+(0.94*2.8)+(0.9*0.65),5)*110%</f>
        <v>44.749760000000009</v>
      </c>
    </row>
    <row r="95" spans="1:13" s="27" customFormat="1" ht="18.75" customHeight="1" x14ac:dyDescent="0.3">
      <c r="A95" s="26" t="s">
        <v>409</v>
      </c>
      <c r="B95" s="43"/>
      <c r="C95" s="72" t="s">
        <v>412</v>
      </c>
      <c r="D95" s="9">
        <f t="shared" si="4"/>
        <v>45</v>
      </c>
      <c r="E95" s="12" t="s">
        <v>98</v>
      </c>
      <c r="F95" s="12"/>
      <c r="M95" s="1">
        <f>ROUND((0.327*2.8)+(0.8*2.44)+((0.5*2.73)*4)+(3.25*2.8)+(0.8*2.44)+((0.5*2.73)*12)+(0.1*2.8)+(0.3*2.8)+(0.9*0.65)+(0.94*2.8)+(0.9*0.65),5)*110%</f>
        <v>44.749760000000009</v>
      </c>
    </row>
    <row r="96" spans="1:13" s="27" customFormat="1" ht="18.75" customHeight="1" x14ac:dyDescent="0.3">
      <c r="A96" s="26" t="s">
        <v>410</v>
      </c>
      <c r="B96" s="13" t="s">
        <v>123</v>
      </c>
      <c r="C96" s="72" t="s">
        <v>415</v>
      </c>
      <c r="D96" s="9">
        <f t="shared" si="4"/>
        <v>353</v>
      </c>
      <c r="E96" s="12" t="s">
        <v>414</v>
      </c>
      <c r="F96" s="12"/>
      <c r="M96" s="1">
        <f>ROUND((((0.327+2.8)*2)+((0.8+2.44)*2)+(((0.5+2.73)*2)*4)+((3.25+2.8)*2)+((0.8+2.44)*2)+(((0.5+2.73)*2)*12)+((0.1+2.8)*2)+((0.3+2.8)*2)+((0.9+0.65)*2)+((0.94+2.8)*2)+((0.9+0.65)*2))*2,5)*110%</f>
        <v>352.77880000000005</v>
      </c>
    </row>
    <row r="97" spans="1:13" ht="18.75" customHeight="1" x14ac:dyDescent="0.3">
      <c r="A97" s="10" t="s">
        <v>368</v>
      </c>
      <c r="B97" s="6"/>
      <c r="C97" s="6"/>
      <c r="D97" s="6"/>
      <c r="E97" s="6"/>
      <c r="F97" s="6"/>
    </row>
    <row r="98" spans="1:13" ht="18.75" customHeight="1" x14ac:dyDescent="0.3">
      <c r="A98" s="11" t="s">
        <v>125</v>
      </c>
      <c r="B98" s="13" t="s">
        <v>126</v>
      </c>
      <c r="C98" s="14" t="s">
        <v>225</v>
      </c>
      <c r="D98" s="9">
        <f>ROUND(M98,0)</f>
        <v>116</v>
      </c>
      <c r="E98" s="12" t="s">
        <v>98</v>
      </c>
      <c r="F98" s="12"/>
      <c r="M98" s="1">
        <f>ROUND(((4.2+3.85+4.25+1.71+4.15)*2)*2.9,5)*110%</f>
        <v>115.86080000000001</v>
      </c>
    </row>
    <row r="99" spans="1:13" ht="18.75" customHeight="1" x14ac:dyDescent="0.3">
      <c r="A99" s="11" t="s">
        <v>127</v>
      </c>
      <c r="B99" s="13" t="s">
        <v>128</v>
      </c>
      <c r="C99" s="14" t="s">
        <v>225</v>
      </c>
      <c r="D99" s="9">
        <f>ROUND(M99,0)</f>
        <v>116</v>
      </c>
      <c r="E99" s="12" t="s">
        <v>98</v>
      </c>
      <c r="F99" s="12"/>
      <c r="M99" s="1">
        <f>ROUND(((4.2+3.85+4.25+1.71+4.15)*2)*2.9,5)*110%</f>
        <v>115.86080000000001</v>
      </c>
    </row>
    <row r="100" spans="1:13" ht="18.75" customHeight="1" x14ac:dyDescent="0.3">
      <c r="A100" s="11" t="s">
        <v>129</v>
      </c>
      <c r="B100" s="13"/>
      <c r="C100" s="14" t="s">
        <v>203</v>
      </c>
      <c r="D100" s="9">
        <f>ROUND(M100,0)</f>
        <v>14</v>
      </c>
      <c r="E100" s="12" t="s">
        <v>98</v>
      </c>
      <c r="F100" s="12"/>
      <c r="M100" s="1">
        <f>ROUND(((3.35+2.9+3.35+2.9+1.02+2.9+1.02+2.9+1.5+2.9+2.9+2.9+2.9+0.3+0.3+0.9+0.9+0.9+2.9+2.9)*0.29),5)*110%</f>
        <v>13.570260000000001</v>
      </c>
    </row>
    <row r="101" spans="1:13" ht="18.75" customHeight="1" x14ac:dyDescent="0.3">
      <c r="A101" s="11" t="s">
        <v>130</v>
      </c>
      <c r="B101" s="13" t="s">
        <v>131</v>
      </c>
      <c r="C101" s="14" t="s">
        <v>203</v>
      </c>
      <c r="D101" s="9">
        <f>ROUND(M101,0)</f>
        <v>14</v>
      </c>
      <c r="E101" s="12" t="s">
        <v>98</v>
      </c>
      <c r="F101" s="12"/>
      <c r="M101" s="1">
        <f>ROUND(((3.35+2.9+3.35+2.9+1.02+2.9+1.02+2.9+1.5+2.9+2.9+2.9+2.9+0.3+0.3+0.9+0.9+0.9+2.9+2.9)*0.29),5)*110%</f>
        <v>13.570260000000001</v>
      </c>
    </row>
    <row r="102" spans="1:13" ht="18.75" customHeight="1" x14ac:dyDescent="0.3">
      <c r="A102" s="10" t="s">
        <v>284</v>
      </c>
      <c r="B102" s="6"/>
      <c r="C102" s="6"/>
      <c r="D102" s="6"/>
      <c r="E102" s="6"/>
      <c r="F102" s="6"/>
    </row>
    <row r="103" spans="1:13" ht="18.75" customHeight="1" x14ac:dyDescent="0.3">
      <c r="A103" s="11" t="s">
        <v>132</v>
      </c>
      <c r="B103" s="13" t="s">
        <v>133</v>
      </c>
      <c r="C103" s="14" t="s">
        <v>201</v>
      </c>
      <c r="D103" s="9">
        <f>ROUND(M103,0)</f>
        <v>201</v>
      </c>
      <c r="E103" s="12" t="s">
        <v>98</v>
      </c>
      <c r="F103" s="12"/>
      <c r="M103" s="1">
        <f>ROUND((10.58*17.31),5)*110%</f>
        <v>201.45378000000002</v>
      </c>
    </row>
    <row r="104" spans="1:13" s="27" customFormat="1" ht="18.75" customHeight="1" x14ac:dyDescent="0.3">
      <c r="A104" s="11" t="s">
        <v>386</v>
      </c>
      <c r="B104" s="13" t="s">
        <v>255</v>
      </c>
      <c r="C104" s="14" t="s">
        <v>387</v>
      </c>
      <c r="D104" s="9">
        <f t="shared" ref="D104" si="5">ROUND(M104,0)</f>
        <v>9</v>
      </c>
      <c r="E104" s="12" t="s">
        <v>98</v>
      </c>
      <c r="F104" s="12"/>
      <c r="M104" s="1">
        <f>ROUND((0.115*74),5)*110%</f>
        <v>9.3610000000000007</v>
      </c>
    </row>
    <row r="105" spans="1:13" ht="18.75" customHeight="1" x14ac:dyDescent="0.3">
      <c r="A105" s="10" t="s">
        <v>347</v>
      </c>
      <c r="B105" s="6"/>
      <c r="C105" s="6"/>
      <c r="D105" s="9"/>
      <c r="E105" s="6"/>
      <c r="F105" s="6"/>
    </row>
    <row r="106" spans="1:13" ht="18.75" customHeight="1" x14ac:dyDescent="0.3">
      <c r="A106" s="11" t="s">
        <v>175</v>
      </c>
      <c r="B106" s="13" t="s">
        <v>176</v>
      </c>
      <c r="C106" s="14">
        <v>21</v>
      </c>
      <c r="D106" s="9">
        <f>ROUND(M106,0)</f>
        <v>22</v>
      </c>
      <c r="E106" s="12" t="s">
        <v>177</v>
      </c>
      <c r="F106" s="12"/>
      <c r="M106" s="1">
        <f>ROUND(20,5)*110%</f>
        <v>22</v>
      </c>
    </row>
    <row r="107" spans="1:13" s="27" customFormat="1" ht="18.75" customHeight="1" x14ac:dyDescent="0.3">
      <c r="A107" s="25" t="s">
        <v>400</v>
      </c>
      <c r="B107" s="25" t="s">
        <v>404</v>
      </c>
      <c r="C107" s="14">
        <v>3</v>
      </c>
      <c r="D107" s="9">
        <f>ROUND(M107,0)</f>
        <v>3</v>
      </c>
      <c r="E107" s="12" t="s">
        <v>405</v>
      </c>
      <c r="F107" s="12"/>
      <c r="M107" s="1">
        <v>3</v>
      </c>
    </row>
    <row r="108" spans="1:13" ht="18.75" customHeight="1" x14ac:dyDescent="0.3">
      <c r="A108" s="10" t="s">
        <v>286</v>
      </c>
      <c r="B108" s="6"/>
      <c r="C108" s="6"/>
      <c r="D108" s="6"/>
      <c r="E108" s="6"/>
      <c r="F108" s="6"/>
    </row>
    <row r="109" spans="1:13" ht="18.75" customHeight="1" x14ac:dyDescent="0.3">
      <c r="A109" s="11" t="s">
        <v>230</v>
      </c>
      <c r="B109" s="13" t="s">
        <v>231</v>
      </c>
      <c r="C109" s="14" t="s">
        <v>183</v>
      </c>
      <c r="D109" s="9">
        <f>ROUND(M109,0)</f>
        <v>1</v>
      </c>
      <c r="E109" s="12" t="s">
        <v>223</v>
      </c>
      <c r="F109" s="12"/>
      <c r="M109" s="1">
        <f>ROUND(1,5)</f>
        <v>1</v>
      </c>
    </row>
    <row r="110" spans="1:13" ht="18.75" customHeight="1" x14ac:dyDescent="0.3">
      <c r="A110" s="16" t="s">
        <v>220</v>
      </c>
      <c r="B110" s="17" t="s">
        <v>219</v>
      </c>
      <c r="C110" s="14">
        <v>4</v>
      </c>
      <c r="D110" s="9">
        <f t="shared" ref="D110" si="6">ROUND(M110,0)</f>
        <v>4</v>
      </c>
      <c r="E110" s="12" t="s">
        <v>116</v>
      </c>
      <c r="F110" s="17"/>
      <c r="M110" s="1">
        <f>ROUND(4,5)</f>
        <v>4</v>
      </c>
    </row>
    <row r="111" spans="1:13" ht="18.75" customHeight="1" x14ac:dyDescent="0.3">
      <c r="A111" s="6"/>
      <c r="B111" s="6"/>
      <c r="C111" s="6"/>
      <c r="D111" s="6"/>
      <c r="E111" s="6"/>
      <c r="F111" s="6"/>
    </row>
    <row r="112" spans="1:13" ht="18.75" customHeight="1" x14ac:dyDescent="0.3">
      <c r="A112" s="8" t="s">
        <v>349</v>
      </c>
      <c r="B112" s="6"/>
      <c r="C112" s="6"/>
      <c r="D112" s="6"/>
      <c r="E112" s="6"/>
      <c r="F112" s="6"/>
    </row>
    <row r="113" spans="1:13" ht="18.75" customHeight="1" x14ac:dyDescent="0.3">
      <c r="A113" s="10" t="s">
        <v>369</v>
      </c>
      <c r="B113" s="6"/>
      <c r="C113" s="6"/>
      <c r="D113" s="6"/>
      <c r="E113" s="6"/>
      <c r="F113" s="6"/>
    </row>
    <row r="114" spans="1:13" ht="18.75" customHeight="1" x14ac:dyDescent="0.3">
      <c r="A114" s="11" t="s">
        <v>96</v>
      </c>
      <c r="B114" s="13" t="s">
        <v>97</v>
      </c>
      <c r="C114" s="14" t="s">
        <v>204</v>
      </c>
      <c r="D114" s="9">
        <f>ROUND(M114,0)</f>
        <v>77</v>
      </c>
      <c r="E114" s="12" t="s">
        <v>98</v>
      </c>
      <c r="F114" s="12"/>
      <c r="M114" s="1">
        <f>ROUND(3.2*22,5)*110%</f>
        <v>77.440000000000012</v>
      </c>
    </row>
    <row r="115" spans="1:13" ht="18.75" customHeight="1" x14ac:dyDescent="0.3">
      <c r="A115" s="11" t="s">
        <v>99</v>
      </c>
      <c r="B115" s="13" t="s">
        <v>100</v>
      </c>
      <c r="C115" s="14" t="s">
        <v>204</v>
      </c>
      <c r="D115" s="9">
        <f>ROUND(M115,0)</f>
        <v>77</v>
      </c>
      <c r="E115" s="12" t="s">
        <v>98</v>
      </c>
      <c r="F115" s="12"/>
      <c r="M115" s="1">
        <f>ROUND(3.2*22,5)*110%</f>
        <v>77.440000000000012</v>
      </c>
    </row>
    <row r="116" spans="1:13" ht="18.75" customHeight="1" x14ac:dyDescent="0.3">
      <c r="A116" s="10" t="s">
        <v>289</v>
      </c>
      <c r="B116" s="6"/>
      <c r="C116" s="6"/>
      <c r="D116" s="6"/>
      <c r="E116" s="6"/>
      <c r="F116" s="6"/>
    </row>
    <row r="117" spans="1:13" ht="18.75" customHeight="1" x14ac:dyDescent="0.3">
      <c r="A117" s="11" t="s">
        <v>140</v>
      </c>
      <c r="B117" s="13"/>
      <c r="C117" s="14" t="s">
        <v>205</v>
      </c>
      <c r="D117" s="9">
        <f>ROUND(M117,0)</f>
        <v>26</v>
      </c>
      <c r="E117" s="12" t="s">
        <v>98</v>
      </c>
      <c r="F117" s="12"/>
      <c r="M117" s="1">
        <f>ROUND((2.4*4.8)+(2.35*5.086),5)*110%</f>
        <v>25.819310000000002</v>
      </c>
    </row>
    <row r="118" spans="1:13" ht="18.75" customHeight="1" x14ac:dyDescent="0.3">
      <c r="A118" s="10" t="s">
        <v>370</v>
      </c>
      <c r="B118" s="6"/>
      <c r="C118" s="6"/>
      <c r="D118" s="6"/>
      <c r="E118" s="6"/>
      <c r="F118" s="6"/>
    </row>
    <row r="119" spans="1:13" ht="18.75" customHeight="1" x14ac:dyDescent="0.3">
      <c r="A119" s="11" t="s">
        <v>178</v>
      </c>
      <c r="B119" s="13" t="s">
        <v>179</v>
      </c>
      <c r="C119" s="14" t="s">
        <v>205</v>
      </c>
      <c r="D119" s="9">
        <f>ROUND(M119,0)</f>
        <v>26</v>
      </c>
      <c r="E119" s="12" t="s">
        <v>98</v>
      </c>
      <c r="F119" s="12"/>
      <c r="M119" s="1">
        <f>ROUND((2.4*4.8)+(2.35*5.086),5)*110%</f>
        <v>25.819310000000002</v>
      </c>
    </row>
    <row r="120" spans="1:13" ht="18.75" customHeight="1" x14ac:dyDescent="0.3">
      <c r="A120" s="11" t="s">
        <v>153</v>
      </c>
      <c r="B120" s="13" t="s">
        <v>239</v>
      </c>
      <c r="C120" s="14" t="s">
        <v>206</v>
      </c>
      <c r="D120" s="9">
        <f>ROUND(M120,0)</f>
        <v>32</v>
      </c>
      <c r="E120" s="12" t="s">
        <v>98</v>
      </c>
      <c r="F120" s="12"/>
      <c r="M120" s="1">
        <f>ROUND(((6.28*3.52)-(2.35*5.06))+((6.26*3.8)-(4.8*2.5))+((0.48*3.52)*2)+((0.48*3.8)*2),5)*110%</f>
        <v>31.932780000000005</v>
      </c>
    </row>
    <row r="121" spans="1:13" ht="18.75" customHeight="1" x14ac:dyDescent="0.3">
      <c r="A121" s="8" t="s">
        <v>371</v>
      </c>
      <c r="B121" s="6"/>
      <c r="C121" s="6"/>
      <c r="D121" s="6"/>
      <c r="E121" s="6"/>
      <c r="F121" s="6"/>
    </row>
    <row r="122" spans="1:13" ht="18.75" customHeight="1" x14ac:dyDescent="0.3">
      <c r="A122" s="11" t="s">
        <v>235</v>
      </c>
      <c r="B122" s="13" t="s">
        <v>240</v>
      </c>
      <c r="C122" s="14">
        <v>4</v>
      </c>
      <c r="D122" s="9">
        <f>ROUND(M122,0)</f>
        <v>4</v>
      </c>
      <c r="E122" s="12" t="s">
        <v>180</v>
      </c>
      <c r="F122" s="12"/>
      <c r="M122" s="1">
        <f>ROUND(4,5)</f>
        <v>4</v>
      </c>
    </row>
    <row r="123" spans="1:13" ht="18.75" customHeight="1" x14ac:dyDescent="0.3">
      <c r="A123" s="11" t="s">
        <v>236</v>
      </c>
      <c r="B123" s="13" t="s">
        <v>238</v>
      </c>
      <c r="C123" s="14">
        <v>4</v>
      </c>
      <c r="D123" s="9">
        <f>ROUND(M123,0)</f>
        <v>4</v>
      </c>
      <c r="E123" s="12" t="s">
        <v>180</v>
      </c>
      <c r="F123" s="12"/>
      <c r="M123" s="1">
        <f>ROUND(4,5)</f>
        <v>4</v>
      </c>
    </row>
    <row r="124" spans="1:13" ht="18.75" customHeight="1" x14ac:dyDescent="0.3">
      <c r="A124" s="11" t="s">
        <v>237</v>
      </c>
      <c r="B124" s="13" t="s">
        <v>241</v>
      </c>
      <c r="C124" s="14">
        <v>4</v>
      </c>
      <c r="D124" s="9">
        <f t="shared" ref="D124" si="7">ROUND(M124,0)</f>
        <v>4</v>
      </c>
      <c r="E124" s="12" t="s">
        <v>180</v>
      </c>
      <c r="F124" s="6"/>
      <c r="M124" s="1">
        <f>ROUND(4,5)</f>
        <v>4</v>
      </c>
    </row>
    <row r="125" spans="1:13" x14ac:dyDescent="0.3">
      <c r="A125" s="28"/>
      <c r="B125" s="28"/>
      <c r="C125" s="28"/>
      <c r="D125" s="28"/>
      <c r="E125" s="28"/>
      <c r="F125" s="28"/>
    </row>
    <row r="126" spans="1:13" x14ac:dyDescent="0.3">
      <c r="A126" s="28"/>
      <c r="B126" s="28"/>
      <c r="C126" s="28"/>
      <c r="D126" s="28"/>
      <c r="E126" s="28"/>
      <c r="F126" s="28"/>
    </row>
    <row r="127" spans="1:13" x14ac:dyDescent="0.3">
      <c r="A127" s="28"/>
      <c r="B127" s="28"/>
      <c r="C127" s="28"/>
      <c r="D127" s="28"/>
      <c r="E127" s="28"/>
      <c r="F127" s="28"/>
    </row>
    <row r="128" spans="1:13" x14ac:dyDescent="0.3">
      <c r="A128" s="28"/>
      <c r="B128" s="28"/>
      <c r="C128" s="28"/>
      <c r="D128" s="28"/>
      <c r="E128" s="28"/>
      <c r="F128" s="28"/>
    </row>
    <row r="129" spans="1:6" x14ac:dyDescent="0.3">
      <c r="A129" s="28"/>
      <c r="B129" s="28"/>
      <c r="C129" s="28"/>
      <c r="D129" s="28"/>
      <c r="E129" s="28"/>
      <c r="F129" s="28"/>
    </row>
    <row r="130" spans="1:6" x14ac:dyDescent="0.3">
      <c r="A130" s="28"/>
      <c r="B130" s="28"/>
      <c r="C130" s="28"/>
      <c r="D130" s="28"/>
      <c r="E130" s="28"/>
      <c r="F130" s="28"/>
    </row>
    <row r="131" spans="1:6" s="27" customFormat="1" x14ac:dyDescent="0.3">
      <c r="A131" s="28"/>
      <c r="B131" s="28"/>
      <c r="C131" s="28"/>
      <c r="D131" s="28"/>
      <c r="E131" s="28"/>
      <c r="F131" s="28"/>
    </row>
  </sheetData>
  <mergeCells count="3">
    <mergeCell ref="D2:E2"/>
    <mergeCell ref="F2"/>
    <mergeCell ref="A1:F1"/>
  </mergeCells>
  <phoneticPr fontId="7" type="noConversion"/>
  <pageMargins left="0.59055118110236227" right="0.11811023622047245" top="0.59055118110236227" bottom="0.5078125" header="0.51181102362204722" footer="0.51181102362204722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9</vt:i4>
      </vt:variant>
    </vt:vector>
  </HeadingPairs>
  <TitlesOfParts>
    <vt:vector size="15" baseType="lpstr">
      <vt:lpstr>표지</vt:lpstr>
      <vt:lpstr>원가계산서</vt:lpstr>
      <vt:lpstr>공종별집계표</vt:lpstr>
      <vt:lpstr>내역서</vt:lpstr>
      <vt:lpstr>내역적용수량</vt:lpstr>
      <vt:lpstr>수량산출</vt:lpstr>
      <vt:lpstr>공종별집계표!Print_Area</vt:lpstr>
      <vt:lpstr>내역서!Print_Area</vt:lpstr>
      <vt:lpstr>내역적용수량!Print_Area</vt:lpstr>
      <vt:lpstr>수량산출!Print_Area</vt:lpstr>
      <vt:lpstr>원가계산서!Print_Area</vt:lpstr>
      <vt:lpstr>표지!Print_Area</vt:lpstr>
      <vt:lpstr>내역서!Print_Titles</vt:lpstr>
      <vt:lpstr>내역적용수량!Print_Titles</vt:lpstr>
      <vt:lpstr>수량산출!Print_Titles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디자인진흥원</cp:lastModifiedBy>
  <cp:lastPrinted>2023-06-21T10:01:41Z</cp:lastPrinted>
  <dcterms:created xsi:type="dcterms:W3CDTF">2023-04-05T13:07:14Z</dcterms:created>
  <dcterms:modified xsi:type="dcterms:W3CDTF">2023-07-03T02:05:32Z</dcterms:modified>
</cp:coreProperties>
</file>